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Эксель 29-30 октября\6 Финансовые функции\"/>
    </mc:Choice>
  </mc:AlternateContent>
  <xr:revisionPtr revIDLastSave="0" documentId="13_ncr:1_{0BD80E92-D36A-4A5B-8BAB-B4E53D2DEC93}" xr6:coauthVersionLast="47" xr6:coauthVersionMax="47" xr10:uidLastSave="{00000000-0000-0000-0000-000000000000}"/>
  <bookViews>
    <workbookView xWindow="-108" yWindow="-108" windowWidth="23256" windowHeight="13896" tabRatio="875" xr2:uid="{00000000-000D-0000-FFFF-FFFF00000000}"/>
  </bookViews>
  <sheets>
    <sheet name="Титульный лист" sheetId="8" r:id="rId1"/>
    <sheet name="Пример производство косметики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4" i="5" l="1"/>
  <c r="C59" i="5"/>
  <c r="C5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N28" i="5"/>
  <c r="M28" i="5"/>
  <c r="L28" i="5"/>
  <c r="K28" i="5"/>
  <c r="J28" i="5"/>
  <c r="I28" i="5"/>
  <c r="H28" i="5"/>
  <c r="G28" i="5"/>
  <c r="F28" i="5"/>
  <c r="E28" i="5"/>
  <c r="D28" i="5"/>
  <c r="C28" i="5"/>
  <c r="N27" i="5"/>
  <c r="M27" i="5"/>
  <c r="L27" i="5"/>
  <c r="K27" i="5"/>
  <c r="J27" i="5"/>
  <c r="I27" i="5"/>
  <c r="H27" i="5"/>
  <c r="G27" i="5"/>
  <c r="F27" i="5"/>
  <c r="E27" i="5"/>
  <c r="D27" i="5"/>
  <c r="C27" i="5"/>
  <c r="N21" i="5"/>
  <c r="M21" i="5"/>
  <c r="L21" i="5"/>
  <c r="K21" i="5"/>
  <c r="J21" i="5"/>
  <c r="I21" i="5"/>
  <c r="H21" i="5"/>
  <c r="G21" i="5"/>
  <c r="F21" i="5"/>
  <c r="E21" i="5"/>
  <c r="D21" i="5"/>
  <c r="C21" i="5"/>
  <c r="N20" i="5"/>
  <c r="M20" i="5"/>
  <c r="L20" i="5"/>
  <c r="K20" i="5"/>
  <c r="J20" i="5"/>
  <c r="I20" i="5"/>
  <c r="H20" i="5"/>
  <c r="G20" i="5"/>
  <c r="F20" i="5"/>
  <c r="E20" i="5"/>
  <c r="D20" i="5"/>
  <c r="C20" i="5"/>
  <c r="C5" i="5"/>
  <c r="D5" i="5" l="1"/>
  <c r="C14" i="5"/>
  <c r="C32" i="5" s="1"/>
  <c r="C8" i="5"/>
  <c r="C10" i="5" s="1"/>
  <c r="C4" i="5" l="1"/>
  <c r="C3" i="5"/>
  <c r="E5" i="5"/>
  <c r="D14" i="5"/>
  <c r="D32" i="5" s="1"/>
  <c r="D8" i="5"/>
  <c r="D10" i="5" s="1"/>
  <c r="E14" i="5" l="1"/>
  <c r="E32" i="5" s="1"/>
  <c r="E8" i="5"/>
  <c r="E10" i="5" s="1"/>
  <c r="F5" i="5"/>
  <c r="D4" i="5"/>
  <c r="D3" i="5"/>
  <c r="C2" i="5"/>
  <c r="C60" i="5" l="1"/>
  <c r="C40" i="5"/>
  <c r="C30" i="5"/>
  <c r="C18" i="5"/>
  <c r="C31" i="5"/>
  <c r="C19" i="5"/>
  <c r="C54" i="5" s="1"/>
  <c r="C29" i="5"/>
  <c r="C26" i="5" s="1"/>
  <c r="E4" i="5"/>
  <c r="E3" i="5"/>
  <c r="D2" i="5"/>
  <c r="F14" i="5"/>
  <c r="F32" i="5" s="1"/>
  <c r="F8" i="5"/>
  <c r="F10" i="5" s="1"/>
  <c r="G5" i="5"/>
  <c r="C17" i="5" l="1"/>
  <c r="C23" i="5" s="1"/>
  <c r="C38" i="5"/>
  <c r="C24" i="5"/>
  <c r="D60" i="5"/>
  <c r="D40" i="5"/>
  <c r="D31" i="5"/>
  <c r="D30" i="5"/>
  <c r="D29" i="5"/>
  <c r="D19" i="5"/>
  <c r="D54" i="5" s="1"/>
  <c r="D18" i="5"/>
  <c r="H5" i="5"/>
  <c r="G8" i="5"/>
  <c r="G10" i="5" s="1"/>
  <c r="G14" i="5"/>
  <c r="G32" i="5" s="1"/>
  <c r="E2" i="5"/>
  <c r="F4" i="5"/>
  <c r="F3" i="5"/>
  <c r="C61" i="5"/>
  <c r="D59" i="5"/>
  <c r="C55" i="5"/>
  <c r="C48" i="5"/>
  <c r="D53" i="5"/>
  <c r="C49" i="5" l="1"/>
  <c r="C65" i="5" s="1"/>
  <c r="C68" i="5" s="1"/>
  <c r="C69" i="5" s="1"/>
  <c r="D64" i="5" s="1"/>
  <c r="I5" i="5"/>
  <c r="H14" i="5"/>
  <c r="H32" i="5" s="1"/>
  <c r="H8" i="5"/>
  <c r="H10" i="5" s="1"/>
  <c r="D17" i="5"/>
  <c r="D23" i="5" s="1"/>
  <c r="E53" i="5"/>
  <c r="D48" i="5"/>
  <c r="D55" i="5"/>
  <c r="C44" i="5"/>
  <c r="C39" i="5"/>
  <c r="F2" i="5"/>
  <c r="E31" i="5"/>
  <c r="E30" i="5"/>
  <c r="E29" i="5"/>
  <c r="E19" i="5"/>
  <c r="E54" i="5" s="1"/>
  <c r="E18" i="5"/>
  <c r="E17" i="5" s="1"/>
  <c r="E23" i="5" s="1"/>
  <c r="E60" i="5"/>
  <c r="E40" i="5"/>
  <c r="G3" i="5"/>
  <c r="G4" i="5"/>
  <c r="D26" i="5"/>
  <c r="E59" i="5"/>
  <c r="D61" i="5"/>
  <c r="G2" i="5" l="1"/>
  <c r="E24" i="5"/>
  <c r="G60" i="5"/>
  <c r="G40" i="5"/>
  <c r="G31" i="5"/>
  <c r="G29" i="5"/>
  <c r="G19" i="5"/>
  <c r="G54" i="5" s="1"/>
  <c r="G30" i="5"/>
  <c r="G18" i="5"/>
  <c r="G17" i="5" s="1"/>
  <c r="G23" i="5" s="1"/>
  <c r="E48" i="5"/>
  <c r="E55" i="5"/>
  <c r="F53" i="5"/>
  <c r="F30" i="5"/>
  <c r="F18" i="5"/>
  <c r="F40" i="5"/>
  <c r="F31" i="5"/>
  <c r="F29" i="5"/>
  <c r="F26" i="5" s="1"/>
  <c r="F19" i="5"/>
  <c r="F54" i="5" s="1"/>
  <c r="F60" i="5"/>
  <c r="D24" i="5"/>
  <c r="D38" i="5"/>
  <c r="D49" i="5"/>
  <c r="H4" i="5"/>
  <c r="H3" i="5"/>
  <c r="H2" i="5" s="1"/>
  <c r="F59" i="5"/>
  <c r="E61" i="5"/>
  <c r="E26" i="5"/>
  <c r="E38" i="5" s="1"/>
  <c r="C46" i="5"/>
  <c r="C45" i="5"/>
  <c r="I14" i="5"/>
  <c r="I32" i="5" s="1"/>
  <c r="I8" i="5"/>
  <c r="I10" i="5" s="1"/>
  <c r="J5" i="5"/>
  <c r="G24" i="5" l="1"/>
  <c r="E39" i="5"/>
  <c r="E44" i="5"/>
  <c r="E45" i="5" s="1"/>
  <c r="G59" i="5"/>
  <c r="G61" i="5" s="1"/>
  <c r="F61" i="5"/>
  <c r="H60" i="5"/>
  <c r="H40" i="5"/>
  <c r="H31" i="5"/>
  <c r="H30" i="5"/>
  <c r="H29" i="5"/>
  <c r="H19" i="5"/>
  <c r="H54" i="5" s="1"/>
  <c r="H18" i="5"/>
  <c r="G53" i="5"/>
  <c r="F55" i="5"/>
  <c r="F48" i="5"/>
  <c r="F17" i="5"/>
  <c r="F23" i="5" s="1"/>
  <c r="E49" i="5"/>
  <c r="E65" i="5" s="1"/>
  <c r="E68" i="5" s="1"/>
  <c r="G55" i="5"/>
  <c r="G48" i="5"/>
  <c r="H53" i="5"/>
  <c r="H59" i="5"/>
  <c r="I4" i="5"/>
  <c r="I3" i="5"/>
  <c r="I2" i="5" s="1"/>
  <c r="J14" i="5"/>
  <c r="J32" i="5" s="1"/>
  <c r="J8" i="5"/>
  <c r="J10" i="5" s="1"/>
  <c r="K5" i="5"/>
  <c r="D65" i="5"/>
  <c r="D68" i="5" s="1"/>
  <c r="D69" i="5" s="1"/>
  <c r="E64" i="5" s="1"/>
  <c r="D39" i="5"/>
  <c r="D44" i="5"/>
  <c r="D45" i="5" s="1"/>
  <c r="G26" i="5"/>
  <c r="G38" i="5" s="1"/>
  <c r="F49" i="5" l="1"/>
  <c r="G44" i="5"/>
  <c r="G45" i="5" s="1"/>
  <c r="G39" i="5"/>
  <c r="L5" i="5"/>
  <c r="K14" i="5"/>
  <c r="K32" i="5" s="1"/>
  <c r="K8" i="5"/>
  <c r="K10" i="5" s="1"/>
  <c r="H17" i="5"/>
  <c r="H23" i="5" s="1"/>
  <c r="D46" i="5"/>
  <c r="E46" i="5" s="1"/>
  <c r="J3" i="5"/>
  <c r="J4" i="5"/>
  <c r="I60" i="5"/>
  <c r="I40" i="5"/>
  <c r="I31" i="5"/>
  <c r="I30" i="5"/>
  <c r="I29" i="5"/>
  <c r="I19" i="5"/>
  <c r="I54" i="5" s="1"/>
  <c r="I18" i="5"/>
  <c r="G49" i="5"/>
  <c r="G65" i="5" s="1"/>
  <c r="G68" i="5" s="1"/>
  <c r="F38" i="5"/>
  <c r="F24" i="5"/>
  <c r="H55" i="5"/>
  <c r="I53" i="5"/>
  <c r="H48" i="5"/>
  <c r="E69" i="5"/>
  <c r="F64" i="5" s="1"/>
  <c r="H26" i="5"/>
  <c r="H61" i="5"/>
  <c r="I59" i="5"/>
  <c r="J2" i="5" l="1"/>
  <c r="J29" i="5" s="1"/>
  <c r="I26" i="5"/>
  <c r="H49" i="5"/>
  <c r="I17" i="5"/>
  <c r="I23" i="5" s="1"/>
  <c r="H24" i="5"/>
  <c r="H38" i="5"/>
  <c r="J53" i="5"/>
  <c r="I48" i="5"/>
  <c r="I55" i="5"/>
  <c r="J18" i="5"/>
  <c r="M5" i="5"/>
  <c r="L14" i="5"/>
  <c r="L32" i="5" s="1"/>
  <c r="L8" i="5"/>
  <c r="L10" i="5" s="1"/>
  <c r="F46" i="5"/>
  <c r="G46" i="5" s="1"/>
  <c r="F44" i="5"/>
  <c r="F45" i="5" s="1"/>
  <c r="F65" i="5"/>
  <c r="F68" i="5" s="1"/>
  <c r="F69" i="5" s="1"/>
  <c r="G64" i="5" s="1"/>
  <c r="G69" i="5" s="1"/>
  <c r="H64" i="5" s="1"/>
  <c r="F39" i="5"/>
  <c r="J59" i="5"/>
  <c r="I61" i="5"/>
  <c r="K4" i="5"/>
  <c r="K3" i="5"/>
  <c r="K2" i="5" s="1"/>
  <c r="J30" i="5" l="1"/>
  <c r="J60" i="5"/>
  <c r="J48" i="5" s="1"/>
  <c r="J31" i="5"/>
  <c r="J26" i="5" s="1"/>
  <c r="J40" i="5"/>
  <c r="J19" i="5"/>
  <c r="J54" i="5" s="1"/>
  <c r="M14" i="5"/>
  <c r="M32" i="5" s="1"/>
  <c r="M8" i="5"/>
  <c r="M10" i="5" s="1"/>
  <c r="N5" i="5"/>
  <c r="K53" i="5"/>
  <c r="J55" i="5"/>
  <c r="I49" i="5"/>
  <c r="L4" i="5"/>
  <c r="L3" i="5"/>
  <c r="L2" i="5" s="1"/>
  <c r="K60" i="5"/>
  <c r="K40" i="5"/>
  <c r="K30" i="5"/>
  <c r="K18" i="5"/>
  <c r="K19" i="5"/>
  <c r="K54" i="5" s="1"/>
  <c r="K29" i="5"/>
  <c r="K31" i="5"/>
  <c r="H46" i="5"/>
  <c r="H44" i="5"/>
  <c r="H45" i="5" s="1"/>
  <c r="H65" i="5"/>
  <c r="H68" i="5" s="1"/>
  <c r="H69" i="5" s="1"/>
  <c r="I64" i="5" s="1"/>
  <c r="H39" i="5"/>
  <c r="I24" i="5"/>
  <c r="I38" i="5"/>
  <c r="J61" i="5" l="1"/>
  <c r="J49" i="5" s="1"/>
  <c r="K59" i="5"/>
  <c r="K61" i="5" s="1"/>
  <c r="J17" i="5"/>
  <c r="J23" i="5" s="1"/>
  <c r="J24" i="5" s="1"/>
  <c r="L59" i="5"/>
  <c r="N14" i="5"/>
  <c r="N32" i="5" s="1"/>
  <c r="N8" i="5"/>
  <c r="N10" i="5" s="1"/>
  <c r="M4" i="5"/>
  <c r="M3" i="5"/>
  <c r="M2" i="5" s="1"/>
  <c r="I65" i="5"/>
  <c r="I68" i="5" s="1"/>
  <c r="I69" i="5" s="1"/>
  <c r="J64" i="5" s="1"/>
  <c r="I39" i="5"/>
  <c r="I44" i="5"/>
  <c r="I45" i="5" s="1"/>
  <c r="L31" i="5"/>
  <c r="L30" i="5"/>
  <c r="L29" i="5"/>
  <c r="L19" i="5"/>
  <c r="L54" i="5" s="1"/>
  <c r="L18" i="5"/>
  <c r="L17" i="5" s="1"/>
  <c r="L23" i="5" s="1"/>
  <c r="L60" i="5"/>
  <c r="L40" i="5"/>
  <c r="K26" i="5"/>
  <c r="K55" i="5"/>
  <c r="K48" i="5"/>
  <c r="L53" i="5"/>
  <c r="K17" i="5"/>
  <c r="K23" i="5" s="1"/>
  <c r="K49" i="5" l="1"/>
  <c r="I46" i="5"/>
  <c r="J38" i="5"/>
  <c r="L38" i="5"/>
  <c r="L24" i="5"/>
  <c r="M31" i="5"/>
  <c r="M30" i="5"/>
  <c r="M29" i="5"/>
  <c r="M19" i="5"/>
  <c r="M54" i="5" s="1"/>
  <c r="M18" i="5"/>
  <c r="M60" i="5"/>
  <c r="M40" i="5"/>
  <c r="L55" i="5"/>
  <c r="L48" i="5"/>
  <c r="M53" i="5"/>
  <c r="N4" i="5"/>
  <c r="N3" i="5"/>
  <c r="K38" i="5"/>
  <c r="K24" i="5"/>
  <c r="L61" i="5"/>
  <c r="M59" i="5"/>
  <c r="L26" i="5"/>
  <c r="J46" i="5" l="1"/>
  <c r="J44" i="5"/>
  <c r="J45" i="5" s="1"/>
  <c r="J39" i="5"/>
  <c r="J65" i="5"/>
  <c r="J68" i="5" s="1"/>
  <c r="J69" i="5" s="1"/>
  <c r="K64" i="5" s="1"/>
  <c r="L49" i="5"/>
  <c r="L65" i="5" s="1"/>
  <c r="L68" i="5" s="1"/>
  <c r="M61" i="5"/>
  <c r="N59" i="5"/>
  <c r="M26" i="5"/>
  <c r="K65" i="5"/>
  <c r="K68" i="5" s="1"/>
  <c r="K69" i="5" s="1"/>
  <c r="L64" i="5" s="1"/>
  <c r="K44" i="5"/>
  <c r="K39" i="5"/>
  <c r="L44" i="5"/>
  <c r="L45" i="5" s="1"/>
  <c r="L39" i="5"/>
  <c r="M17" i="5"/>
  <c r="M23" i="5" s="1"/>
  <c r="N2" i="5"/>
  <c r="M55" i="5"/>
  <c r="N53" i="5"/>
  <c r="M48" i="5"/>
  <c r="M49" i="5" l="1"/>
  <c r="K45" i="5"/>
  <c r="K46" i="5"/>
  <c r="L46" i="5" s="1"/>
  <c r="M24" i="5"/>
  <c r="M38" i="5"/>
  <c r="L69" i="5"/>
  <c r="M64" i="5" s="1"/>
  <c r="N60" i="5"/>
  <c r="N61" i="5" s="1"/>
  <c r="N40" i="5"/>
  <c r="N30" i="5"/>
  <c r="N18" i="5"/>
  <c r="N31" i="5"/>
  <c r="N29" i="5"/>
  <c r="N26" i="5" s="1"/>
  <c r="N19" i="5"/>
  <c r="N54" i="5" s="1"/>
  <c r="B2" i="5"/>
  <c r="N17" i="5" l="1"/>
  <c r="N23" i="5" s="1"/>
  <c r="N24" i="5"/>
  <c r="N38" i="5"/>
  <c r="N48" i="5"/>
  <c r="N55" i="5"/>
  <c r="N49" i="5" s="1"/>
  <c r="M44" i="5"/>
  <c r="M45" i="5" s="1"/>
  <c r="M65" i="5"/>
  <c r="M68" i="5" s="1"/>
  <c r="M69" i="5" s="1"/>
  <c r="N64" i="5" s="1"/>
  <c r="M39" i="5"/>
  <c r="N65" i="5" l="1"/>
  <c r="N68" i="5" s="1"/>
  <c r="N69" i="5" s="1"/>
  <c r="N39" i="5"/>
  <c r="N44" i="5"/>
  <c r="N45" i="5" s="1"/>
  <c r="M46" i="5"/>
  <c r="N46" i="5" s="1"/>
</calcChain>
</file>

<file path=xl/sharedStrings.xml><?xml version="1.0" encoding="utf-8"?>
<sst xmlns="http://schemas.openxmlformats.org/spreadsheetml/2006/main" count="70" uniqueCount="69">
  <si>
    <t>период —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</si>
  <si>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</si>
  <si>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</si>
  <si>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</si>
  <si>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</si>
  <si>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</si>
  <si>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</si>
  <si>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</si>
  <si>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</si>
  <si>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</si>
  <si>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</si>
  <si>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</si>
  <si>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</si>
  <si>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Выручка</t>
  </si>
  <si>
    <t>Заходы на сайт</t>
  </si>
  <si>
    <t>Процент роста количества показов</t>
  </si>
  <si>
    <t>CV1 (конверсия сайта)</t>
  </si>
  <si>
    <t>CV2 (конверсия в оплаты)</t>
  </si>
  <si>
    <t>Оплаченные заказы</t>
  </si>
  <si>
    <t>Стоимость клика</t>
  </si>
  <si>
    <t>Прямые расходы</t>
  </si>
  <si>
    <t>Валовая прибыль</t>
  </si>
  <si>
    <t>Рентабельность по валовой прибыли, %</t>
  </si>
  <si>
    <t>Косвенные расходы</t>
  </si>
  <si>
    <t>Операционная прибыль (EBITDA)</t>
  </si>
  <si>
    <t>Рентабельность по операционной прибыли, %</t>
  </si>
  <si>
    <t>Налоги</t>
  </si>
  <si>
    <t>Кредиты</t>
  </si>
  <si>
    <t>Амортизация</t>
  </si>
  <si>
    <t>Чистая прибыль</t>
  </si>
  <si>
    <t>Рентабельность по чистой прибыли, %</t>
  </si>
  <si>
    <t>Чистая прибыль накопленным итогом</t>
  </si>
  <si>
    <t>Оборотный капитал</t>
  </si>
  <si>
    <t>Изменение оборотного капитала</t>
  </si>
  <si>
    <t>Запасы</t>
  </si>
  <si>
    <t>Период оборота запасов, дн</t>
  </si>
  <si>
    <t>Запасы на начало месяца</t>
  </si>
  <si>
    <t>Запасы на конец месяца</t>
  </si>
  <si>
    <t>Изменение запасов</t>
  </si>
  <si>
    <t>ДДС</t>
  </si>
  <si>
    <t>Денежные средства на начало месяца</t>
  </si>
  <si>
    <t>Полный денежный поток</t>
  </si>
  <si>
    <t>Денежные средства на конец месяца</t>
  </si>
  <si>
    <t>Расходы на рекламу</t>
  </si>
  <si>
    <t>Денежный поток по операционной деятельности</t>
  </si>
  <si>
    <t>Денежный поток по инвестиционной деятельности</t>
  </si>
  <si>
    <t>Денежный поток по финансовой деятельности</t>
  </si>
  <si>
    <t>Производство косметики</t>
  </si>
  <si>
    <t>Выручка опт</t>
  </si>
  <si>
    <t>Выручка розница</t>
  </si>
  <si>
    <t>Заявка</t>
  </si>
  <si>
    <t>Средний чек опт</t>
  </si>
  <si>
    <t>Средний чек розница</t>
  </si>
  <si>
    <t>Зарплата производственных сотр.</t>
  </si>
  <si>
    <t>Себестоимость сырья</t>
  </si>
  <si>
    <t>Аренда склада + Коммуналка</t>
  </si>
  <si>
    <t>Связь, интернет</t>
  </si>
  <si>
    <t>Зарплата адм. персонала</t>
  </si>
  <si>
    <t>РКО</t>
  </si>
  <si>
    <t>Логистика</t>
  </si>
  <si>
    <t>ЗП отдела продаж</t>
  </si>
  <si>
    <t>Интернет-сервисы</t>
  </si>
  <si>
    <t>Налоги на сотрудников</t>
  </si>
  <si>
    <t>Прочие расходы</t>
  </si>
  <si>
    <t>Дебиторская задолженность</t>
  </si>
  <si>
    <t>Период оборота ДЗ, дн</t>
  </si>
  <si>
    <t>ДЗ на начало месяца</t>
  </si>
  <si>
    <t>ДЗ на конец месяца</t>
  </si>
  <si>
    <t>Изменение ДЗ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</si>
</sst>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0"/>
      <color rgb="FF000000"/>
      <name val="Arial"/>
      <scheme val="minor"/>
    </font>
    <font>
      <sz val="10"/>
      <color theme="1"/>
      <name val="Montserrat"/>
    </font>
    <font>
      <b/>
      <sz val="10"/>
      <color theme="1"/>
      <name val="Montserrat"/>
    </font>
    <font>
      <sz val="12"/>
      <color rgb="FFFFFFFF"/>
      <name val="Montserrat"/>
    </font>
    <font>
      <b/>
      <sz val="10"/>
      <color rgb="FFFFFFFF"/>
      <name val="Montserrat"/>
    </font>
    <font>
      <sz val="10"/>
      <color rgb="FFFFFFFF"/>
      <name val="Montserrat"/>
    </font>
    <font>
      <i/>
      <sz val="10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6FA8DC"/>
        <bgColor rgb="FF6FA8DC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F4CCCC"/>
        <bgColor rgb="FFF4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0" borderId="0" xfId="0" applyFont="1"/>
    <xf numFmtId="3" fontId="5" fillId="3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" fillId="2" borderId="0" xfId="0" applyNumberFormat="1" applyFont="1" applyFill="1" applyAlignment="1">
      <alignment horizontal="righ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3" fontId="5" fillId="5" borderId="0" xfId="0" applyNumberFormat="1" applyFont="1" applyFill="1" applyAlignment="1">
      <alignment horizontal="right" vertical="center" wrapText="1"/>
    </xf>
    <xf numFmtId="4" fontId="1" fillId="0" borderId="0" xfId="0" applyNumberFormat="1" applyFont="1" applyAlignment="1">
      <alignment horizontal="right" vertical="top" wrapText="1"/>
    </xf>
    <xf numFmtId="10" fontId="6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left" vertical="center" wrapText="1"/>
    </xf>
    <xf numFmtId="3" fontId="4" fillId="3" borderId="0" xfId="0" applyNumberFormat="1" applyFont="1" applyFill="1" applyAlignment="1">
      <alignment horizontal="right" vertical="center" wrapText="1"/>
    </xf>
    <xf numFmtId="9" fontId="1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10" fontId="1" fillId="0" borderId="0" xfId="0" applyNumberFormat="1" applyFont="1" applyAlignment="1">
      <alignment horizontal="right" vertical="top" wrapText="1"/>
    </xf>
    <xf numFmtId="3" fontId="1" fillId="4" borderId="0" xfId="0" applyNumberFormat="1" applyFont="1" applyFill="1" applyAlignment="1">
      <alignment horizontal="right" vertical="top" wrapText="1"/>
    </xf>
    <xf numFmtId="3" fontId="2" fillId="2" borderId="0" xfId="0" applyNumberFormat="1" applyFont="1" applyFill="1" applyAlignment="1">
      <alignment horizontal="right" vertical="top" wrapText="1"/>
    </xf>
    <xf numFmtId="3" fontId="1" fillId="6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" fillId="0" borderId="0" xfId="0" applyNumberFormat="1" applyFont="1" applyAlignment="1">
      <alignment horizontal="right" vertical="top" wrapText="1"/>
    </xf>
    <xf numFmtId="3" fontId="3" fillId="3" borderId="0" xfId="0" applyNumberFormat="1" applyFont="1" applyFill="1" applyAlignment="1">
      <alignment horizontal="right" vertical="center" wrapText="1"/>
    </xf>
    <xf numFmtId="0" fontId="3" fillId="5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5">
    <dxf>
      <fill>
        <patternFill patternType="solid">
          <fgColor rgb="FFF4C7C3"/>
          <bgColor rgb="FFF4C7C3"/>
        </patternFill>
      </fill>
    </dxf>
    <dxf>
      <font>
        <color rgb="FFFFFFFF"/>
      </font>
      <fill>
        <patternFill patternType="solid">
          <fgColor rgb="FFDD7E6B"/>
          <bgColor rgb="FFDD7E6B"/>
        </patternFill>
      </fill>
    </dxf>
    <dxf>
      <font>
        <color rgb="FFFFFFFF"/>
      </font>
      <fill>
        <patternFill patternType="solid">
          <fgColor rgb="FFB6D7A8"/>
          <bgColor rgb="FFB6D7A8"/>
        </patternFill>
      </fill>
    </dxf>
    <dxf>
      <font>
        <color rgb="FFFFFFFF"/>
      </font>
      <fill>
        <patternFill patternType="solid">
          <fgColor rgb="FFDD7E6B"/>
          <bgColor rgb="FFDD7E6B"/>
        </patternFill>
      </fill>
    </dxf>
    <dxf>
      <font>
        <color rgb="FFFFFFFF"/>
      </font>
      <fill>
        <patternFill patternType="solid">
          <fgColor rgb="FFB6D7A8"/>
          <bgColor rgb="FFB6D7A8"/>
        </patternFill>
      </fill>
    </dxf>
  </dxfs>
  <tableStyles count="1" defaultTableStyle="TableStyleMedium2" defaultPivotStyle="PivotStyleLight16">
    <tableStyle name="Invisible" pivot="0" table="0" count="0" xr9:uid="{7C41F9AD-67AF-450C-9A37-A19131A71C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2</xdr:row>
      <xdr:rowOff>152400</xdr:rowOff>
    </xdr:from>
    <xdr:to>
      <xdr:col>9</xdr:col>
      <xdr:colOff>487680</xdr:colOff>
      <xdr:row>16</xdr:row>
      <xdr:rowOff>144780</xdr:rowOff>
    </xdr:to>
    <xdr:sp macro="" textlink="">
      <xdr:nvSpPr>
        <xdr:cNvPr id="2" name="Прямоугольник: скругленные углы 1">
          <a:extLst>
            <a:ext uri="{FF2B5EF4-FFF2-40B4-BE49-F238E27FC236}">
              <a16:creationId xmlns:a16="http://schemas.microsoft.com/office/drawing/2014/main" id="{6CFE3819-92D9-41CD-B550-3B05FF39A6FF}"/>
            </a:ext>
          </a:extLst>
        </xdr:cNvPr>
        <xdr:cNvSpPr/>
      </xdr:nvSpPr>
      <xdr:spPr>
        <a:xfrm>
          <a:off x="2461260" y="487680"/>
          <a:ext cx="3512820" cy="23393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Добавить на титульный лист</a:t>
          </a:r>
        </a:p>
        <a:p>
          <a:pPr algn="l"/>
          <a:endParaRPr lang="ru-RU" sz="1100"/>
        </a:p>
        <a:p>
          <a:pPr algn="l"/>
          <a:r>
            <a:rPr lang="ru-RU" sz="1100"/>
            <a:t>Информацию о</a:t>
          </a:r>
        </a:p>
        <a:p>
          <a:pPr algn="l"/>
          <a:r>
            <a:rPr lang="ru-RU" sz="1100"/>
            <a:t>	Выручка</a:t>
          </a:r>
          <a:r>
            <a:rPr lang="ru-RU" sz="1100" baseline="0"/>
            <a:t> по месяцам</a:t>
          </a:r>
        </a:p>
        <a:p>
          <a:pPr algn="l"/>
          <a:r>
            <a:rPr lang="ru-RU" sz="1100" baseline="0"/>
            <a:t>	Расходы по месяцам</a:t>
          </a:r>
        </a:p>
        <a:p>
          <a:pPr algn="l"/>
          <a:r>
            <a:rPr lang="ru-RU" sz="1100" baseline="0"/>
            <a:t>	Прибыль по месяцам</a:t>
          </a:r>
        </a:p>
        <a:p>
          <a:pPr algn="l"/>
          <a:r>
            <a:rPr lang="en-US" sz="1100" baseline="0"/>
            <a:t>	NPV</a:t>
          </a:r>
        </a:p>
        <a:p>
          <a:pPr algn="l"/>
          <a:r>
            <a:rPr lang="en-US" sz="1100" baseline="0"/>
            <a:t>	IRR</a:t>
          </a:r>
        </a:p>
        <a:p>
          <a:pPr algn="l"/>
          <a:endParaRPr lang="ru-RU" sz="1100" baseline="0"/>
        </a:p>
        <a:p>
          <a:pPr algn="l"/>
          <a:r>
            <a:rPr lang="ru-RU" sz="1100" baseline="0"/>
            <a:t>Выводы о рентабельности запуска проекта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2F52E-EFD0-418D-953C-C266F5AE753A}">
  <dimension ref="A1"/>
  <sheetViews>
    <sheetView tabSelected="1" workbookViewId="0">
      <selection activeCell="N12" sqref="N12"/>
    </sheetView>
  </sheetViews>
  <sheetFormatPr defaultRowHeight="13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N1000"/>
  <sheetViews>
    <sheetView workbookViewId="0">
      <pane xSplit="2" ySplit="2" topLeftCell="C3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ColWidth="12.5546875" defaultRowHeight="15" customHeight="1"/>
  <cols>
    <col min="1" max="1" width="28.44140625" customWidth="1"/>
    <col min="2" max="14" width="10.88671875" customWidth="1"/>
  </cols>
  <sheetData>
    <row r="1" spans="1:14" ht="15.75" customHeight="1">
      <c r="A1" s="1" t="s">
        <v>47</v>
      </c>
      <c r="B1" s="1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ht="29.25" customHeight="1">
      <c r="A2" s="13" t="s">
        <v>13</v>
      </c>
      <c r="B2" s="14">
        <f>SUM(C2:N2)</f>
        <v>4344000</v>
      </c>
      <c r="C2" s="4">
        <f t="shared" ref="C2:N2" si="0">SUM(C3:C4)</f>
        <v>362000</v>
      </c>
      <c r="D2" s="4">
        <f t="shared" si="0"/>
        <v>362000</v>
      </c>
      <c r="E2" s="4">
        <f t="shared" si="0"/>
        <v>362000</v>
      </c>
      <c r="F2" s="4">
        <f t="shared" si="0"/>
        <v>362000</v>
      </c>
      <c r="G2" s="4">
        <f t="shared" si="0"/>
        <v>362000</v>
      </c>
      <c r="H2" s="4">
        <f t="shared" si="0"/>
        <v>362000</v>
      </c>
      <c r="I2" s="4">
        <f t="shared" si="0"/>
        <v>362000</v>
      </c>
      <c r="J2" s="4">
        <f t="shared" si="0"/>
        <v>362000</v>
      </c>
      <c r="K2" s="4">
        <f t="shared" si="0"/>
        <v>362000</v>
      </c>
      <c r="L2" s="4">
        <f t="shared" si="0"/>
        <v>362000</v>
      </c>
      <c r="M2" s="4">
        <f t="shared" si="0"/>
        <v>362000</v>
      </c>
      <c r="N2" s="4">
        <f t="shared" si="0"/>
        <v>362000</v>
      </c>
    </row>
    <row r="3" spans="1:14" ht="15.75" customHeight="1">
      <c r="A3" s="5" t="s">
        <v>48</v>
      </c>
      <c r="B3" s="15">
        <v>0.9</v>
      </c>
      <c r="C3" s="6">
        <f t="shared" ref="C3:N3" si="1">C10*$B$3*$B$11</f>
        <v>360000</v>
      </c>
      <c r="D3" s="6">
        <f t="shared" si="1"/>
        <v>360000</v>
      </c>
      <c r="E3" s="6">
        <f t="shared" si="1"/>
        <v>360000</v>
      </c>
      <c r="F3" s="6">
        <f t="shared" si="1"/>
        <v>360000</v>
      </c>
      <c r="G3" s="6">
        <f t="shared" si="1"/>
        <v>360000</v>
      </c>
      <c r="H3" s="6">
        <f t="shared" si="1"/>
        <v>360000</v>
      </c>
      <c r="I3" s="6">
        <f t="shared" si="1"/>
        <v>360000</v>
      </c>
      <c r="J3" s="6">
        <f t="shared" si="1"/>
        <v>360000</v>
      </c>
      <c r="K3" s="6">
        <f t="shared" si="1"/>
        <v>360000</v>
      </c>
      <c r="L3" s="6">
        <f t="shared" si="1"/>
        <v>360000</v>
      </c>
      <c r="M3" s="6">
        <f t="shared" si="1"/>
        <v>360000</v>
      </c>
      <c r="N3" s="6">
        <f t="shared" si="1"/>
        <v>360000</v>
      </c>
    </row>
    <row r="4" spans="1:14" ht="15.75" customHeight="1">
      <c r="A4" s="5" t="s">
        <v>49</v>
      </c>
      <c r="B4" s="15">
        <v>0.1</v>
      </c>
      <c r="C4" s="6">
        <f t="shared" ref="C4:N4" si="2">C10*$B$4*$B$12</f>
        <v>2000</v>
      </c>
      <c r="D4" s="6">
        <f t="shared" si="2"/>
        <v>2000</v>
      </c>
      <c r="E4" s="6">
        <f t="shared" si="2"/>
        <v>2000</v>
      </c>
      <c r="F4" s="6">
        <f t="shared" si="2"/>
        <v>2000</v>
      </c>
      <c r="G4" s="6">
        <f t="shared" si="2"/>
        <v>2000</v>
      </c>
      <c r="H4" s="6">
        <f t="shared" si="2"/>
        <v>2000</v>
      </c>
      <c r="I4" s="6">
        <f t="shared" si="2"/>
        <v>2000</v>
      </c>
      <c r="J4" s="6">
        <f t="shared" si="2"/>
        <v>2000</v>
      </c>
      <c r="K4" s="6">
        <f t="shared" si="2"/>
        <v>2000</v>
      </c>
      <c r="L4" s="6">
        <f t="shared" si="2"/>
        <v>2000</v>
      </c>
      <c r="M4" s="6">
        <f t="shared" si="2"/>
        <v>2000</v>
      </c>
      <c r="N4" s="6">
        <f t="shared" si="2"/>
        <v>2000</v>
      </c>
    </row>
    <row r="5" spans="1:14" ht="15.75" customHeight="1">
      <c r="A5" s="5" t="s">
        <v>14</v>
      </c>
      <c r="B5" s="16">
        <v>1000</v>
      </c>
      <c r="C5" s="6">
        <f t="shared" ref="C5:N5" si="3">B5+B5*$B$6</f>
        <v>1000</v>
      </c>
      <c r="D5" s="6">
        <f t="shared" si="3"/>
        <v>1000</v>
      </c>
      <c r="E5" s="6">
        <f t="shared" si="3"/>
        <v>1000</v>
      </c>
      <c r="F5" s="6">
        <f t="shared" si="3"/>
        <v>1000</v>
      </c>
      <c r="G5" s="6">
        <f t="shared" si="3"/>
        <v>1000</v>
      </c>
      <c r="H5" s="6">
        <f t="shared" si="3"/>
        <v>1000</v>
      </c>
      <c r="I5" s="6">
        <f t="shared" si="3"/>
        <v>1000</v>
      </c>
      <c r="J5" s="6">
        <f t="shared" si="3"/>
        <v>1000</v>
      </c>
      <c r="K5" s="6">
        <f t="shared" si="3"/>
        <v>1000</v>
      </c>
      <c r="L5" s="6">
        <f t="shared" si="3"/>
        <v>1000</v>
      </c>
      <c r="M5" s="6">
        <f t="shared" si="3"/>
        <v>1000</v>
      </c>
      <c r="N5" s="6">
        <f t="shared" si="3"/>
        <v>1000</v>
      </c>
    </row>
    <row r="6" spans="1:14" ht="15.75" customHeight="1">
      <c r="A6" s="1" t="s">
        <v>15</v>
      </c>
      <c r="B6" s="15">
        <v>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>
      <c r="A7" s="1" t="s">
        <v>16</v>
      </c>
      <c r="B7" s="15">
        <v>0.04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>
      <c r="A8" s="29" t="s">
        <v>50</v>
      </c>
      <c r="B8" s="21"/>
      <c r="C8" s="6">
        <f t="shared" ref="C8:N8" si="4">C5*$B$7</f>
        <v>40</v>
      </c>
      <c r="D8" s="6">
        <f t="shared" si="4"/>
        <v>40</v>
      </c>
      <c r="E8" s="6">
        <f t="shared" si="4"/>
        <v>40</v>
      </c>
      <c r="F8" s="6">
        <f t="shared" si="4"/>
        <v>40</v>
      </c>
      <c r="G8" s="6">
        <f t="shared" si="4"/>
        <v>40</v>
      </c>
      <c r="H8" s="6">
        <f t="shared" si="4"/>
        <v>40</v>
      </c>
      <c r="I8" s="6">
        <f t="shared" si="4"/>
        <v>40</v>
      </c>
      <c r="J8" s="6">
        <f t="shared" si="4"/>
        <v>40</v>
      </c>
      <c r="K8" s="6">
        <f t="shared" si="4"/>
        <v>40</v>
      </c>
      <c r="L8" s="6">
        <f t="shared" si="4"/>
        <v>40</v>
      </c>
      <c r="M8" s="6">
        <f t="shared" si="4"/>
        <v>40</v>
      </c>
      <c r="N8" s="6">
        <f t="shared" si="4"/>
        <v>40</v>
      </c>
    </row>
    <row r="9" spans="1:14" ht="15.75" customHeight="1">
      <c r="A9" s="1" t="s">
        <v>17</v>
      </c>
      <c r="B9" s="15">
        <v>0.5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5.75" customHeight="1">
      <c r="A10" s="29" t="s">
        <v>18</v>
      </c>
      <c r="B10" s="21"/>
      <c r="C10" s="6">
        <f t="shared" ref="C10:N10" si="5">C8*$B$9</f>
        <v>20</v>
      </c>
      <c r="D10" s="6">
        <f t="shared" si="5"/>
        <v>20</v>
      </c>
      <c r="E10" s="6">
        <f t="shared" si="5"/>
        <v>20</v>
      </c>
      <c r="F10" s="6">
        <f t="shared" si="5"/>
        <v>20</v>
      </c>
      <c r="G10" s="6">
        <f t="shared" si="5"/>
        <v>20</v>
      </c>
      <c r="H10" s="6">
        <f t="shared" si="5"/>
        <v>20</v>
      </c>
      <c r="I10" s="6">
        <f t="shared" si="5"/>
        <v>20</v>
      </c>
      <c r="J10" s="6">
        <f t="shared" si="5"/>
        <v>20</v>
      </c>
      <c r="K10" s="6">
        <f t="shared" si="5"/>
        <v>20</v>
      </c>
      <c r="L10" s="6">
        <f t="shared" si="5"/>
        <v>20</v>
      </c>
      <c r="M10" s="6">
        <f t="shared" si="5"/>
        <v>20</v>
      </c>
      <c r="N10" s="6">
        <f t="shared" si="5"/>
        <v>20</v>
      </c>
    </row>
    <row r="11" spans="1:14" ht="15.75" customHeight="1">
      <c r="A11" s="1" t="s">
        <v>51</v>
      </c>
      <c r="B11" s="16">
        <v>20000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5.75" customHeight="1">
      <c r="A12" s="1" t="s">
        <v>52</v>
      </c>
      <c r="B12" s="16">
        <v>1000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customHeight="1">
      <c r="A13" s="1" t="s">
        <v>19</v>
      </c>
      <c r="B13" s="16">
        <v>20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5.75" customHeight="1">
      <c r="A14" s="22" t="s">
        <v>43</v>
      </c>
      <c r="B14" s="21"/>
      <c r="C14" s="6">
        <f t="shared" ref="C14:N14" si="6">-C5*$B$13</f>
        <v>-20000</v>
      </c>
      <c r="D14" s="6">
        <f t="shared" si="6"/>
        <v>-20000</v>
      </c>
      <c r="E14" s="6">
        <f t="shared" si="6"/>
        <v>-20000</v>
      </c>
      <c r="F14" s="6">
        <f t="shared" si="6"/>
        <v>-20000</v>
      </c>
      <c r="G14" s="6">
        <f t="shared" si="6"/>
        <v>-20000</v>
      </c>
      <c r="H14" s="6">
        <f t="shared" si="6"/>
        <v>-20000</v>
      </c>
      <c r="I14" s="6">
        <f t="shared" si="6"/>
        <v>-20000</v>
      </c>
      <c r="J14" s="6">
        <f t="shared" si="6"/>
        <v>-20000</v>
      </c>
      <c r="K14" s="6">
        <f t="shared" si="6"/>
        <v>-20000</v>
      </c>
      <c r="L14" s="6">
        <f t="shared" si="6"/>
        <v>-20000</v>
      </c>
      <c r="M14" s="6">
        <f t="shared" si="6"/>
        <v>-20000</v>
      </c>
      <c r="N14" s="6">
        <f t="shared" si="6"/>
        <v>-20000</v>
      </c>
    </row>
    <row r="15" spans="1:14" ht="15.75" customHeight="1">
      <c r="A15" s="26"/>
      <c r="B15" s="21"/>
      <c r="C15" s="3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customHeight="1">
      <c r="A16" s="26"/>
      <c r="B16" s="21"/>
      <c r="C16" s="3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5.5" customHeight="1">
      <c r="A17" s="28" t="s">
        <v>20</v>
      </c>
      <c r="B17" s="21"/>
      <c r="C17" s="4">
        <f t="shared" ref="C17:N17" si="7">SUM(C18:C21)</f>
        <v>-152080</v>
      </c>
      <c r="D17" s="4">
        <f t="shared" si="7"/>
        <v>-152080</v>
      </c>
      <c r="E17" s="4">
        <f t="shared" si="7"/>
        <v>-152080</v>
      </c>
      <c r="F17" s="4">
        <f t="shared" si="7"/>
        <v>-152080</v>
      </c>
      <c r="G17" s="4">
        <f t="shared" si="7"/>
        <v>-152080</v>
      </c>
      <c r="H17" s="4">
        <f t="shared" si="7"/>
        <v>-152080</v>
      </c>
      <c r="I17" s="4">
        <f t="shared" si="7"/>
        <v>-152080</v>
      </c>
      <c r="J17" s="4">
        <f t="shared" si="7"/>
        <v>-152080</v>
      </c>
      <c r="K17" s="4">
        <f t="shared" si="7"/>
        <v>-152080</v>
      </c>
      <c r="L17" s="4">
        <f t="shared" si="7"/>
        <v>-152080</v>
      </c>
      <c r="M17" s="4">
        <f t="shared" si="7"/>
        <v>-152080</v>
      </c>
      <c r="N17" s="4">
        <f t="shared" si="7"/>
        <v>-152080</v>
      </c>
    </row>
    <row r="18" spans="1:14" ht="15.75" customHeight="1">
      <c r="A18" s="1" t="s">
        <v>53</v>
      </c>
      <c r="B18" s="15">
        <v>0.09</v>
      </c>
      <c r="C18" s="6">
        <f t="shared" ref="C18:N18" si="8">-C2*$B$18</f>
        <v>-32580</v>
      </c>
      <c r="D18" s="6">
        <f t="shared" si="8"/>
        <v>-32580</v>
      </c>
      <c r="E18" s="6">
        <f t="shared" si="8"/>
        <v>-32580</v>
      </c>
      <c r="F18" s="6">
        <f t="shared" si="8"/>
        <v>-32580</v>
      </c>
      <c r="G18" s="6">
        <f t="shared" si="8"/>
        <v>-32580</v>
      </c>
      <c r="H18" s="6">
        <f t="shared" si="8"/>
        <v>-32580</v>
      </c>
      <c r="I18" s="6">
        <f t="shared" si="8"/>
        <v>-32580</v>
      </c>
      <c r="J18" s="6">
        <f t="shared" si="8"/>
        <v>-32580</v>
      </c>
      <c r="K18" s="6">
        <f t="shared" si="8"/>
        <v>-32580</v>
      </c>
      <c r="L18" s="6">
        <f t="shared" si="8"/>
        <v>-32580</v>
      </c>
      <c r="M18" s="6">
        <f t="shared" si="8"/>
        <v>-32580</v>
      </c>
      <c r="N18" s="6">
        <f t="shared" si="8"/>
        <v>-32580</v>
      </c>
    </row>
    <row r="19" spans="1:14" ht="15.75" customHeight="1">
      <c r="A19" s="1" t="s">
        <v>54</v>
      </c>
      <c r="B19" s="15">
        <v>0.25</v>
      </c>
      <c r="C19" s="6">
        <f t="shared" ref="C19:N19" si="9">-C2*$B$19</f>
        <v>-90500</v>
      </c>
      <c r="D19" s="6">
        <f t="shared" si="9"/>
        <v>-90500</v>
      </c>
      <c r="E19" s="6">
        <f t="shared" si="9"/>
        <v>-90500</v>
      </c>
      <c r="F19" s="6">
        <f t="shared" si="9"/>
        <v>-90500</v>
      </c>
      <c r="G19" s="6">
        <f t="shared" si="9"/>
        <v>-90500</v>
      </c>
      <c r="H19" s="6">
        <f t="shared" si="9"/>
        <v>-90500</v>
      </c>
      <c r="I19" s="6">
        <f t="shared" si="9"/>
        <v>-90500</v>
      </c>
      <c r="J19" s="6">
        <f t="shared" si="9"/>
        <v>-90500</v>
      </c>
      <c r="K19" s="6">
        <f t="shared" si="9"/>
        <v>-90500</v>
      </c>
      <c r="L19" s="6">
        <f t="shared" si="9"/>
        <v>-90500</v>
      </c>
      <c r="M19" s="6">
        <f t="shared" si="9"/>
        <v>-90500</v>
      </c>
      <c r="N19" s="6">
        <f t="shared" si="9"/>
        <v>-90500</v>
      </c>
    </row>
    <row r="20" spans="1:14" ht="15.75" customHeight="1">
      <c r="A20" s="1" t="s">
        <v>55</v>
      </c>
      <c r="B20" s="16">
        <v>-29000</v>
      </c>
      <c r="C20" s="6">
        <f t="shared" ref="C20:N20" si="10">$B$20</f>
        <v>-29000</v>
      </c>
      <c r="D20" s="6">
        <f t="shared" si="10"/>
        <v>-29000</v>
      </c>
      <c r="E20" s="6">
        <f t="shared" si="10"/>
        <v>-29000</v>
      </c>
      <c r="F20" s="6">
        <f t="shared" si="10"/>
        <v>-29000</v>
      </c>
      <c r="G20" s="6">
        <f t="shared" si="10"/>
        <v>-29000</v>
      </c>
      <c r="H20" s="6">
        <f t="shared" si="10"/>
        <v>-29000</v>
      </c>
      <c r="I20" s="6">
        <f t="shared" si="10"/>
        <v>-29000</v>
      </c>
      <c r="J20" s="6">
        <f t="shared" si="10"/>
        <v>-29000</v>
      </c>
      <c r="K20" s="6">
        <f t="shared" si="10"/>
        <v>-29000</v>
      </c>
      <c r="L20" s="6">
        <f t="shared" si="10"/>
        <v>-29000</v>
      </c>
      <c r="M20" s="6">
        <f t="shared" si="10"/>
        <v>-29000</v>
      </c>
      <c r="N20" s="6">
        <f t="shared" si="10"/>
        <v>-29000</v>
      </c>
    </row>
    <row r="21" spans="1:14" ht="15.75" customHeight="1">
      <c r="A21" s="1"/>
      <c r="B21" s="10">
        <v>0</v>
      </c>
      <c r="C21" s="6">
        <f t="shared" ref="C21:N21" si="11">$B$21</f>
        <v>0</v>
      </c>
      <c r="D21" s="6">
        <f t="shared" si="11"/>
        <v>0</v>
      </c>
      <c r="E21" s="6">
        <f t="shared" si="11"/>
        <v>0</v>
      </c>
      <c r="F21" s="6">
        <f t="shared" si="11"/>
        <v>0</v>
      </c>
      <c r="G21" s="6">
        <f t="shared" si="11"/>
        <v>0</v>
      </c>
      <c r="H21" s="6">
        <f t="shared" si="11"/>
        <v>0</v>
      </c>
      <c r="I21" s="6">
        <f t="shared" si="11"/>
        <v>0</v>
      </c>
      <c r="J21" s="6">
        <f t="shared" si="11"/>
        <v>0</v>
      </c>
      <c r="K21" s="6">
        <f t="shared" si="11"/>
        <v>0</v>
      </c>
      <c r="L21" s="6">
        <f t="shared" si="11"/>
        <v>0</v>
      </c>
      <c r="M21" s="6">
        <f t="shared" si="11"/>
        <v>0</v>
      </c>
      <c r="N21" s="6">
        <f t="shared" si="11"/>
        <v>0</v>
      </c>
    </row>
    <row r="22" spans="1:14" ht="15.75" customHeight="1">
      <c r="A22" s="26"/>
      <c r="B22" s="21"/>
      <c r="C22" s="3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25.5" customHeight="1">
      <c r="A23" s="32" t="s">
        <v>21</v>
      </c>
      <c r="B23" s="21"/>
      <c r="C23" s="9">
        <f t="shared" ref="C23:N23" si="12">C2+C17</f>
        <v>209920</v>
      </c>
      <c r="D23" s="9">
        <f t="shared" si="12"/>
        <v>209920</v>
      </c>
      <c r="E23" s="9">
        <f t="shared" si="12"/>
        <v>209920</v>
      </c>
      <c r="F23" s="9">
        <f t="shared" si="12"/>
        <v>209920</v>
      </c>
      <c r="G23" s="9">
        <f t="shared" si="12"/>
        <v>209920</v>
      </c>
      <c r="H23" s="9">
        <f t="shared" si="12"/>
        <v>209920</v>
      </c>
      <c r="I23" s="9">
        <f t="shared" si="12"/>
        <v>209920</v>
      </c>
      <c r="J23" s="9">
        <f t="shared" si="12"/>
        <v>209920</v>
      </c>
      <c r="K23" s="9">
        <f t="shared" si="12"/>
        <v>209920</v>
      </c>
      <c r="L23" s="9">
        <f t="shared" si="12"/>
        <v>209920</v>
      </c>
      <c r="M23" s="9">
        <f t="shared" si="12"/>
        <v>209920</v>
      </c>
      <c r="N23" s="9">
        <f t="shared" si="12"/>
        <v>209920</v>
      </c>
    </row>
    <row r="24" spans="1:14" ht="15.75" customHeight="1">
      <c r="A24" s="24" t="s">
        <v>22</v>
      </c>
      <c r="B24" s="21"/>
      <c r="C24" s="11">
        <f t="shared" ref="C24:N24" si="13">C23/C2</f>
        <v>0.5798895027624309</v>
      </c>
      <c r="D24" s="11">
        <f t="shared" si="13"/>
        <v>0.5798895027624309</v>
      </c>
      <c r="E24" s="11">
        <f t="shared" si="13"/>
        <v>0.5798895027624309</v>
      </c>
      <c r="F24" s="11">
        <f t="shared" si="13"/>
        <v>0.5798895027624309</v>
      </c>
      <c r="G24" s="11">
        <f t="shared" si="13"/>
        <v>0.5798895027624309</v>
      </c>
      <c r="H24" s="11">
        <f t="shared" si="13"/>
        <v>0.5798895027624309</v>
      </c>
      <c r="I24" s="11">
        <f t="shared" si="13"/>
        <v>0.5798895027624309</v>
      </c>
      <c r="J24" s="11">
        <f t="shared" si="13"/>
        <v>0.5798895027624309</v>
      </c>
      <c r="K24" s="11">
        <f t="shared" si="13"/>
        <v>0.5798895027624309</v>
      </c>
      <c r="L24" s="11">
        <f t="shared" si="13"/>
        <v>0.5798895027624309</v>
      </c>
      <c r="M24" s="11">
        <f t="shared" si="13"/>
        <v>0.5798895027624309</v>
      </c>
      <c r="N24" s="11">
        <f t="shared" si="13"/>
        <v>0.5798895027624309</v>
      </c>
    </row>
    <row r="25" spans="1:14" ht="15.75" customHeight="1">
      <c r="A25" s="26"/>
      <c r="B25" s="21"/>
      <c r="C25" s="25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24.75" customHeight="1">
      <c r="A26" s="28" t="s">
        <v>23</v>
      </c>
      <c r="B26" s="21"/>
      <c r="C26" s="4">
        <f t="shared" ref="C26:N26" si="14">SUM(C27:C36)</f>
        <v>-139340</v>
      </c>
      <c r="D26" s="4">
        <f t="shared" si="14"/>
        <v>-139340</v>
      </c>
      <c r="E26" s="4">
        <f t="shared" si="14"/>
        <v>-139340</v>
      </c>
      <c r="F26" s="4">
        <f t="shared" si="14"/>
        <v>-139340</v>
      </c>
      <c r="G26" s="4">
        <f t="shared" si="14"/>
        <v>-139340</v>
      </c>
      <c r="H26" s="4">
        <f t="shared" si="14"/>
        <v>-139340</v>
      </c>
      <c r="I26" s="4">
        <f t="shared" si="14"/>
        <v>-139340</v>
      </c>
      <c r="J26" s="4">
        <f t="shared" si="14"/>
        <v>-139340</v>
      </c>
      <c r="K26" s="4">
        <f t="shared" si="14"/>
        <v>-139340</v>
      </c>
      <c r="L26" s="4">
        <f t="shared" si="14"/>
        <v>-139340</v>
      </c>
      <c r="M26" s="4">
        <f t="shared" si="14"/>
        <v>-139340</v>
      </c>
      <c r="N26" s="4">
        <f t="shared" si="14"/>
        <v>-139340</v>
      </c>
    </row>
    <row r="27" spans="1:14" ht="15.75" customHeight="1">
      <c r="A27" s="1" t="s">
        <v>56</v>
      </c>
      <c r="B27" s="16">
        <v>-10000</v>
      </c>
      <c r="C27" s="6">
        <f t="shared" ref="C27:N27" si="15">$B$27</f>
        <v>-10000</v>
      </c>
      <c r="D27" s="6">
        <f t="shared" si="15"/>
        <v>-10000</v>
      </c>
      <c r="E27" s="6">
        <f t="shared" si="15"/>
        <v>-10000</v>
      </c>
      <c r="F27" s="6">
        <f t="shared" si="15"/>
        <v>-10000</v>
      </c>
      <c r="G27" s="6">
        <f t="shared" si="15"/>
        <v>-10000</v>
      </c>
      <c r="H27" s="6">
        <f t="shared" si="15"/>
        <v>-10000</v>
      </c>
      <c r="I27" s="6">
        <f t="shared" si="15"/>
        <v>-10000</v>
      </c>
      <c r="J27" s="6">
        <f t="shared" si="15"/>
        <v>-10000</v>
      </c>
      <c r="K27" s="6">
        <f t="shared" si="15"/>
        <v>-10000</v>
      </c>
      <c r="L27" s="6">
        <f t="shared" si="15"/>
        <v>-10000</v>
      </c>
      <c r="M27" s="6">
        <f t="shared" si="15"/>
        <v>-10000</v>
      </c>
      <c r="N27" s="6">
        <f t="shared" si="15"/>
        <v>-10000</v>
      </c>
    </row>
    <row r="28" spans="1:14" ht="15.75" customHeight="1">
      <c r="A28" s="1" t="s">
        <v>57</v>
      </c>
      <c r="B28" s="16">
        <v>-40000</v>
      </c>
      <c r="C28" s="6">
        <f t="shared" ref="C28:N28" si="16">$B$28</f>
        <v>-40000</v>
      </c>
      <c r="D28" s="6">
        <f t="shared" si="16"/>
        <v>-40000</v>
      </c>
      <c r="E28" s="6">
        <f t="shared" si="16"/>
        <v>-40000</v>
      </c>
      <c r="F28" s="6">
        <f t="shared" si="16"/>
        <v>-40000</v>
      </c>
      <c r="G28" s="6">
        <f t="shared" si="16"/>
        <v>-40000</v>
      </c>
      <c r="H28" s="6">
        <f t="shared" si="16"/>
        <v>-40000</v>
      </c>
      <c r="I28" s="6">
        <f t="shared" si="16"/>
        <v>-40000</v>
      </c>
      <c r="J28" s="6">
        <f t="shared" si="16"/>
        <v>-40000</v>
      </c>
      <c r="K28" s="6">
        <f t="shared" si="16"/>
        <v>-40000</v>
      </c>
      <c r="L28" s="6">
        <f t="shared" si="16"/>
        <v>-40000</v>
      </c>
      <c r="M28" s="6">
        <f t="shared" si="16"/>
        <v>-40000</v>
      </c>
      <c r="N28" s="6">
        <f t="shared" si="16"/>
        <v>-40000</v>
      </c>
    </row>
    <row r="29" spans="1:14" ht="15.75" customHeight="1">
      <c r="A29" s="1" t="s">
        <v>58</v>
      </c>
      <c r="B29" s="15">
        <v>0.01</v>
      </c>
      <c r="C29" s="6">
        <f t="shared" ref="C29:N29" si="17">-$B$29*C2</f>
        <v>-3620</v>
      </c>
      <c r="D29" s="6">
        <f t="shared" si="17"/>
        <v>-3620</v>
      </c>
      <c r="E29" s="6">
        <f t="shared" si="17"/>
        <v>-3620</v>
      </c>
      <c r="F29" s="6">
        <f t="shared" si="17"/>
        <v>-3620</v>
      </c>
      <c r="G29" s="6">
        <f t="shared" si="17"/>
        <v>-3620</v>
      </c>
      <c r="H29" s="6">
        <f t="shared" si="17"/>
        <v>-3620</v>
      </c>
      <c r="I29" s="6">
        <f t="shared" si="17"/>
        <v>-3620</v>
      </c>
      <c r="J29" s="6">
        <f t="shared" si="17"/>
        <v>-3620</v>
      </c>
      <c r="K29" s="6">
        <f t="shared" si="17"/>
        <v>-3620</v>
      </c>
      <c r="L29" s="6">
        <f t="shared" si="17"/>
        <v>-3620</v>
      </c>
      <c r="M29" s="6">
        <f t="shared" si="17"/>
        <v>-3620</v>
      </c>
      <c r="N29" s="6">
        <f t="shared" si="17"/>
        <v>-3620</v>
      </c>
    </row>
    <row r="30" spans="1:14" ht="15.75" customHeight="1">
      <c r="A30" s="1" t="s">
        <v>59</v>
      </c>
      <c r="B30" s="15">
        <v>0.06</v>
      </c>
      <c r="C30" s="6">
        <f t="shared" ref="C30:N30" si="18">-$B$30*C2</f>
        <v>-21720</v>
      </c>
      <c r="D30" s="6">
        <f t="shared" si="18"/>
        <v>-21720</v>
      </c>
      <c r="E30" s="6">
        <f t="shared" si="18"/>
        <v>-21720</v>
      </c>
      <c r="F30" s="6">
        <f t="shared" si="18"/>
        <v>-21720</v>
      </c>
      <c r="G30" s="6">
        <f t="shared" si="18"/>
        <v>-21720</v>
      </c>
      <c r="H30" s="6">
        <f t="shared" si="18"/>
        <v>-21720</v>
      </c>
      <c r="I30" s="6">
        <f t="shared" si="18"/>
        <v>-21720</v>
      </c>
      <c r="J30" s="6">
        <f t="shared" si="18"/>
        <v>-21720</v>
      </c>
      <c r="K30" s="6">
        <f t="shared" si="18"/>
        <v>-21720</v>
      </c>
      <c r="L30" s="6">
        <f t="shared" si="18"/>
        <v>-21720</v>
      </c>
      <c r="M30" s="6">
        <f t="shared" si="18"/>
        <v>-21720</v>
      </c>
      <c r="N30" s="6">
        <f t="shared" si="18"/>
        <v>-21720</v>
      </c>
    </row>
    <row r="31" spans="1:14" ht="15.75" customHeight="1">
      <c r="A31" s="1" t="s">
        <v>60</v>
      </c>
      <c r="B31" s="15">
        <v>0.05</v>
      </c>
      <c r="C31" s="6">
        <f t="shared" ref="C31:N31" si="19">-$B$31*C2</f>
        <v>-18100</v>
      </c>
      <c r="D31" s="6">
        <f t="shared" si="19"/>
        <v>-18100</v>
      </c>
      <c r="E31" s="6">
        <f t="shared" si="19"/>
        <v>-18100</v>
      </c>
      <c r="F31" s="6">
        <f t="shared" si="19"/>
        <v>-18100</v>
      </c>
      <c r="G31" s="6">
        <f t="shared" si="19"/>
        <v>-18100</v>
      </c>
      <c r="H31" s="6">
        <f t="shared" si="19"/>
        <v>-18100</v>
      </c>
      <c r="I31" s="6">
        <f t="shared" si="19"/>
        <v>-18100</v>
      </c>
      <c r="J31" s="6">
        <f t="shared" si="19"/>
        <v>-18100</v>
      </c>
      <c r="K31" s="6">
        <f t="shared" si="19"/>
        <v>-18100</v>
      </c>
      <c r="L31" s="6">
        <f t="shared" si="19"/>
        <v>-18100</v>
      </c>
      <c r="M31" s="6">
        <f t="shared" si="19"/>
        <v>-18100</v>
      </c>
      <c r="N31" s="6">
        <f t="shared" si="19"/>
        <v>-18100</v>
      </c>
    </row>
    <row r="32" spans="1:14" ht="15.75" customHeight="1">
      <c r="A32" s="22" t="s">
        <v>43</v>
      </c>
      <c r="B32" s="21"/>
      <c r="C32" s="6">
        <f t="shared" ref="C32:N32" si="20">C14</f>
        <v>-20000</v>
      </c>
      <c r="D32" s="6">
        <f t="shared" si="20"/>
        <v>-20000</v>
      </c>
      <c r="E32" s="6">
        <f t="shared" si="20"/>
        <v>-20000</v>
      </c>
      <c r="F32" s="6">
        <f t="shared" si="20"/>
        <v>-20000</v>
      </c>
      <c r="G32" s="6">
        <f t="shared" si="20"/>
        <v>-20000</v>
      </c>
      <c r="H32" s="6">
        <f t="shared" si="20"/>
        <v>-20000</v>
      </c>
      <c r="I32" s="6">
        <f t="shared" si="20"/>
        <v>-20000</v>
      </c>
      <c r="J32" s="6">
        <f t="shared" si="20"/>
        <v>-20000</v>
      </c>
      <c r="K32" s="6">
        <f t="shared" si="20"/>
        <v>-20000</v>
      </c>
      <c r="L32" s="6">
        <f t="shared" si="20"/>
        <v>-20000</v>
      </c>
      <c r="M32" s="6">
        <f t="shared" si="20"/>
        <v>-20000</v>
      </c>
      <c r="N32" s="6">
        <f t="shared" si="20"/>
        <v>-20000</v>
      </c>
    </row>
    <row r="33" spans="1:14" ht="15.75" customHeight="1">
      <c r="A33" s="1" t="s">
        <v>61</v>
      </c>
      <c r="B33" s="16">
        <v>-3000</v>
      </c>
      <c r="C33" s="6">
        <f t="shared" ref="C33:N33" si="21">$B$33</f>
        <v>-3000</v>
      </c>
      <c r="D33" s="6">
        <f t="shared" si="21"/>
        <v>-3000</v>
      </c>
      <c r="E33" s="6">
        <f t="shared" si="21"/>
        <v>-3000</v>
      </c>
      <c r="F33" s="6">
        <f t="shared" si="21"/>
        <v>-3000</v>
      </c>
      <c r="G33" s="6">
        <f t="shared" si="21"/>
        <v>-3000</v>
      </c>
      <c r="H33" s="6">
        <f t="shared" si="21"/>
        <v>-3000</v>
      </c>
      <c r="I33" s="6">
        <f t="shared" si="21"/>
        <v>-3000</v>
      </c>
      <c r="J33" s="6">
        <f t="shared" si="21"/>
        <v>-3000</v>
      </c>
      <c r="K33" s="6">
        <f t="shared" si="21"/>
        <v>-3000</v>
      </c>
      <c r="L33" s="6">
        <f t="shared" si="21"/>
        <v>-3000</v>
      </c>
      <c r="M33" s="6">
        <f t="shared" si="21"/>
        <v>-3000</v>
      </c>
      <c r="N33" s="6">
        <f t="shared" si="21"/>
        <v>-3000</v>
      </c>
    </row>
    <row r="34" spans="1:14" ht="15.75" customHeight="1">
      <c r="A34" s="1" t="s">
        <v>62</v>
      </c>
      <c r="B34" s="16">
        <v>-7900</v>
      </c>
      <c r="C34" s="6">
        <f t="shared" ref="C34:N34" si="22">$B$34</f>
        <v>-7900</v>
      </c>
      <c r="D34" s="6">
        <f t="shared" si="22"/>
        <v>-7900</v>
      </c>
      <c r="E34" s="6">
        <f t="shared" si="22"/>
        <v>-7900</v>
      </c>
      <c r="F34" s="6">
        <f t="shared" si="22"/>
        <v>-7900</v>
      </c>
      <c r="G34" s="6">
        <f t="shared" si="22"/>
        <v>-7900</v>
      </c>
      <c r="H34" s="6">
        <f t="shared" si="22"/>
        <v>-7900</v>
      </c>
      <c r="I34" s="6">
        <f t="shared" si="22"/>
        <v>-7900</v>
      </c>
      <c r="J34" s="6">
        <f t="shared" si="22"/>
        <v>-7900</v>
      </c>
      <c r="K34" s="6">
        <f t="shared" si="22"/>
        <v>-7900</v>
      </c>
      <c r="L34" s="6">
        <f t="shared" si="22"/>
        <v>-7900</v>
      </c>
      <c r="M34" s="6">
        <f t="shared" si="22"/>
        <v>-7900</v>
      </c>
      <c r="N34" s="6">
        <f t="shared" si="22"/>
        <v>-7900</v>
      </c>
    </row>
    <row r="35" spans="1:14" ht="15.75" customHeight="1">
      <c r="A35" s="1" t="s">
        <v>63</v>
      </c>
      <c r="B35" s="16">
        <v>-15000</v>
      </c>
      <c r="C35" s="6">
        <f t="shared" ref="C35:N35" si="23">$B$35</f>
        <v>-15000</v>
      </c>
      <c r="D35" s="6">
        <f t="shared" si="23"/>
        <v>-15000</v>
      </c>
      <c r="E35" s="6">
        <f t="shared" si="23"/>
        <v>-15000</v>
      </c>
      <c r="F35" s="6">
        <f t="shared" si="23"/>
        <v>-15000</v>
      </c>
      <c r="G35" s="6">
        <f t="shared" si="23"/>
        <v>-15000</v>
      </c>
      <c r="H35" s="6">
        <f t="shared" si="23"/>
        <v>-15000</v>
      </c>
      <c r="I35" s="6">
        <f t="shared" si="23"/>
        <v>-15000</v>
      </c>
      <c r="J35" s="6">
        <f t="shared" si="23"/>
        <v>-15000</v>
      </c>
      <c r="K35" s="6">
        <f t="shared" si="23"/>
        <v>-15000</v>
      </c>
      <c r="L35" s="6">
        <f t="shared" si="23"/>
        <v>-15000</v>
      </c>
      <c r="M35" s="6">
        <f t="shared" si="23"/>
        <v>-15000</v>
      </c>
      <c r="N35" s="6">
        <f t="shared" si="23"/>
        <v>-15000</v>
      </c>
    </row>
    <row r="36" spans="1:14" ht="15.75" customHeight="1">
      <c r="A36" s="1"/>
      <c r="B36" s="7"/>
      <c r="C36" s="6">
        <f t="shared" ref="C36:N36" si="24">$B$36</f>
        <v>0</v>
      </c>
      <c r="D36" s="6">
        <f t="shared" si="24"/>
        <v>0</v>
      </c>
      <c r="E36" s="6">
        <f t="shared" si="24"/>
        <v>0</v>
      </c>
      <c r="F36" s="6">
        <f t="shared" si="24"/>
        <v>0</v>
      </c>
      <c r="G36" s="6">
        <f t="shared" si="24"/>
        <v>0</v>
      </c>
      <c r="H36" s="6">
        <f t="shared" si="24"/>
        <v>0</v>
      </c>
      <c r="I36" s="6">
        <f t="shared" si="24"/>
        <v>0</v>
      </c>
      <c r="J36" s="6">
        <f t="shared" si="24"/>
        <v>0</v>
      </c>
      <c r="K36" s="6">
        <f t="shared" si="24"/>
        <v>0</v>
      </c>
      <c r="L36" s="6">
        <f t="shared" si="24"/>
        <v>0</v>
      </c>
      <c r="M36" s="6">
        <f t="shared" si="24"/>
        <v>0</v>
      </c>
      <c r="N36" s="6">
        <f t="shared" si="24"/>
        <v>0</v>
      </c>
    </row>
    <row r="37" spans="1:14" ht="15.75" customHeight="1">
      <c r="A37" s="26"/>
      <c r="B37" s="21"/>
      <c r="C37" s="3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ht="25.5" customHeight="1">
      <c r="A38" s="32" t="s">
        <v>24</v>
      </c>
      <c r="B38" s="21"/>
      <c r="C38" s="9">
        <f t="shared" ref="C38:N38" si="25">C23+C26</f>
        <v>70580</v>
      </c>
      <c r="D38" s="9">
        <f t="shared" si="25"/>
        <v>70580</v>
      </c>
      <c r="E38" s="9">
        <f t="shared" si="25"/>
        <v>70580</v>
      </c>
      <c r="F38" s="9">
        <f t="shared" si="25"/>
        <v>70580</v>
      </c>
      <c r="G38" s="9">
        <f t="shared" si="25"/>
        <v>70580</v>
      </c>
      <c r="H38" s="9">
        <f t="shared" si="25"/>
        <v>70580</v>
      </c>
      <c r="I38" s="9">
        <f t="shared" si="25"/>
        <v>70580</v>
      </c>
      <c r="J38" s="9">
        <f t="shared" si="25"/>
        <v>70580</v>
      </c>
      <c r="K38" s="9">
        <f t="shared" si="25"/>
        <v>70580</v>
      </c>
      <c r="L38" s="9">
        <f t="shared" si="25"/>
        <v>70580</v>
      </c>
      <c r="M38" s="9">
        <f t="shared" si="25"/>
        <v>70580</v>
      </c>
      <c r="N38" s="9">
        <f t="shared" si="25"/>
        <v>70580</v>
      </c>
    </row>
    <row r="39" spans="1:14" ht="15.75" customHeight="1">
      <c r="A39" s="24" t="s">
        <v>25</v>
      </c>
      <c r="B39" s="21"/>
      <c r="C39" s="11">
        <f t="shared" ref="C39:N39" si="26">C38/C2</f>
        <v>0.19497237569060774</v>
      </c>
      <c r="D39" s="11">
        <f t="shared" si="26"/>
        <v>0.19497237569060774</v>
      </c>
      <c r="E39" s="11">
        <f t="shared" si="26"/>
        <v>0.19497237569060774</v>
      </c>
      <c r="F39" s="11">
        <f t="shared" si="26"/>
        <v>0.19497237569060774</v>
      </c>
      <c r="G39" s="11">
        <f t="shared" si="26"/>
        <v>0.19497237569060774</v>
      </c>
      <c r="H39" s="11">
        <f t="shared" si="26"/>
        <v>0.19497237569060774</v>
      </c>
      <c r="I39" s="11">
        <f t="shared" si="26"/>
        <v>0.19497237569060774</v>
      </c>
      <c r="J39" s="11">
        <f t="shared" si="26"/>
        <v>0.19497237569060774</v>
      </c>
      <c r="K39" s="11">
        <f t="shared" si="26"/>
        <v>0.19497237569060774</v>
      </c>
      <c r="L39" s="11">
        <f t="shared" si="26"/>
        <v>0.19497237569060774</v>
      </c>
      <c r="M39" s="11">
        <f t="shared" si="26"/>
        <v>0.19497237569060774</v>
      </c>
      <c r="N39" s="11">
        <f t="shared" si="26"/>
        <v>0.19497237569060774</v>
      </c>
    </row>
    <row r="40" spans="1:14" ht="15.75" customHeight="1">
      <c r="A40" s="1" t="s">
        <v>26</v>
      </c>
      <c r="B40" s="17">
        <v>0.06</v>
      </c>
      <c r="C40" s="6">
        <f t="shared" ref="C40:N40" si="27">-$B$40*C2</f>
        <v>-21720</v>
      </c>
      <c r="D40" s="6">
        <f t="shared" si="27"/>
        <v>-21720</v>
      </c>
      <c r="E40" s="6">
        <f t="shared" si="27"/>
        <v>-21720</v>
      </c>
      <c r="F40" s="6">
        <f t="shared" si="27"/>
        <v>-21720</v>
      </c>
      <c r="G40" s="6">
        <f t="shared" si="27"/>
        <v>-21720</v>
      </c>
      <c r="H40" s="6">
        <f t="shared" si="27"/>
        <v>-21720</v>
      </c>
      <c r="I40" s="6">
        <f t="shared" si="27"/>
        <v>-21720</v>
      </c>
      <c r="J40" s="6">
        <f t="shared" si="27"/>
        <v>-21720</v>
      </c>
      <c r="K40" s="6">
        <f t="shared" si="27"/>
        <v>-21720</v>
      </c>
      <c r="L40" s="6">
        <f t="shared" si="27"/>
        <v>-21720</v>
      </c>
      <c r="M40" s="6">
        <f t="shared" si="27"/>
        <v>-21720</v>
      </c>
      <c r="N40" s="6">
        <f t="shared" si="27"/>
        <v>-21720</v>
      </c>
    </row>
    <row r="41" spans="1:14" ht="15.75" customHeight="1">
      <c r="A41" s="1" t="s">
        <v>27</v>
      </c>
      <c r="B41" s="10">
        <v>-9500</v>
      </c>
      <c r="C41" s="6">
        <f t="shared" ref="C41:N41" si="28">$B$41</f>
        <v>-9500</v>
      </c>
      <c r="D41" s="6">
        <f t="shared" si="28"/>
        <v>-9500</v>
      </c>
      <c r="E41" s="6">
        <f t="shared" si="28"/>
        <v>-9500</v>
      </c>
      <c r="F41" s="6">
        <f t="shared" si="28"/>
        <v>-9500</v>
      </c>
      <c r="G41" s="6">
        <f t="shared" si="28"/>
        <v>-9500</v>
      </c>
      <c r="H41" s="6">
        <f t="shared" si="28"/>
        <v>-9500</v>
      </c>
      <c r="I41" s="6">
        <f t="shared" si="28"/>
        <v>-9500</v>
      </c>
      <c r="J41" s="6">
        <f t="shared" si="28"/>
        <v>-9500</v>
      </c>
      <c r="K41" s="6">
        <f t="shared" si="28"/>
        <v>-9500</v>
      </c>
      <c r="L41" s="6">
        <f t="shared" si="28"/>
        <v>-9500</v>
      </c>
      <c r="M41" s="6">
        <f t="shared" si="28"/>
        <v>-9500</v>
      </c>
      <c r="N41" s="6">
        <f t="shared" si="28"/>
        <v>-9500</v>
      </c>
    </row>
    <row r="42" spans="1:14" ht="15.75" customHeight="1">
      <c r="A42" s="1" t="s">
        <v>28</v>
      </c>
      <c r="B42" s="10">
        <v>0</v>
      </c>
      <c r="C42" s="6">
        <f t="shared" ref="C42:N42" si="29">$B$42</f>
        <v>0</v>
      </c>
      <c r="D42" s="6">
        <f t="shared" si="29"/>
        <v>0</v>
      </c>
      <c r="E42" s="6">
        <f t="shared" si="29"/>
        <v>0</v>
      </c>
      <c r="F42" s="6">
        <f t="shared" si="29"/>
        <v>0</v>
      </c>
      <c r="G42" s="6">
        <f t="shared" si="29"/>
        <v>0</v>
      </c>
      <c r="H42" s="6">
        <f t="shared" si="29"/>
        <v>0</v>
      </c>
      <c r="I42" s="6">
        <f t="shared" si="29"/>
        <v>0</v>
      </c>
      <c r="J42" s="6">
        <f t="shared" si="29"/>
        <v>0</v>
      </c>
      <c r="K42" s="6">
        <f t="shared" si="29"/>
        <v>0</v>
      </c>
      <c r="L42" s="6">
        <f t="shared" si="29"/>
        <v>0</v>
      </c>
      <c r="M42" s="6">
        <f t="shared" si="29"/>
        <v>0</v>
      </c>
      <c r="N42" s="6">
        <f t="shared" si="29"/>
        <v>0</v>
      </c>
    </row>
    <row r="43" spans="1:14" ht="15.75" customHeight="1">
      <c r="A43" s="26"/>
      <c r="B43" s="21"/>
      <c r="C43" s="25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24.75" customHeight="1">
      <c r="A44" s="28" t="s">
        <v>29</v>
      </c>
      <c r="B44" s="21"/>
      <c r="C44" s="4">
        <f t="shared" ref="C44:N44" si="30">C38+C40+C41+C42</f>
        <v>39360</v>
      </c>
      <c r="D44" s="4">
        <f t="shared" si="30"/>
        <v>39360</v>
      </c>
      <c r="E44" s="4">
        <f t="shared" si="30"/>
        <v>39360</v>
      </c>
      <c r="F44" s="4">
        <f t="shared" si="30"/>
        <v>39360</v>
      </c>
      <c r="G44" s="4">
        <f t="shared" si="30"/>
        <v>39360</v>
      </c>
      <c r="H44" s="4">
        <f t="shared" si="30"/>
        <v>39360</v>
      </c>
      <c r="I44" s="4">
        <f t="shared" si="30"/>
        <v>39360</v>
      </c>
      <c r="J44" s="4">
        <f t="shared" si="30"/>
        <v>39360</v>
      </c>
      <c r="K44" s="4">
        <f t="shared" si="30"/>
        <v>39360</v>
      </c>
      <c r="L44" s="4">
        <f t="shared" si="30"/>
        <v>39360</v>
      </c>
      <c r="M44" s="4">
        <f t="shared" si="30"/>
        <v>39360</v>
      </c>
      <c r="N44" s="4">
        <f t="shared" si="30"/>
        <v>39360</v>
      </c>
    </row>
    <row r="45" spans="1:14" ht="15.75" customHeight="1">
      <c r="A45" s="24" t="s">
        <v>30</v>
      </c>
      <c r="B45" s="21"/>
      <c r="C45" s="11">
        <f t="shared" ref="C45:N45" si="31">C44/C2</f>
        <v>0.10872928176795581</v>
      </c>
      <c r="D45" s="11">
        <f t="shared" si="31"/>
        <v>0.10872928176795581</v>
      </c>
      <c r="E45" s="11">
        <f t="shared" si="31"/>
        <v>0.10872928176795581</v>
      </c>
      <c r="F45" s="11">
        <f t="shared" si="31"/>
        <v>0.10872928176795581</v>
      </c>
      <c r="G45" s="11">
        <f t="shared" si="31"/>
        <v>0.10872928176795581</v>
      </c>
      <c r="H45" s="11">
        <f t="shared" si="31"/>
        <v>0.10872928176795581</v>
      </c>
      <c r="I45" s="11">
        <f t="shared" si="31"/>
        <v>0.10872928176795581</v>
      </c>
      <c r="J45" s="11">
        <f t="shared" si="31"/>
        <v>0.10872928176795581</v>
      </c>
      <c r="K45" s="11">
        <f t="shared" si="31"/>
        <v>0.10872928176795581</v>
      </c>
      <c r="L45" s="11">
        <f t="shared" si="31"/>
        <v>0.10872928176795581</v>
      </c>
      <c r="M45" s="11">
        <f t="shared" si="31"/>
        <v>0.10872928176795581</v>
      </c>
      <c r="N45" s="11">
        <f t="shared" si="31"/>
        <v>0.10872928176795581</v>
      </c>
    </row>
    <row r="46" spans="1:14" ht="15.75" customHeight="1">
      <c r="A46" s="22" t="s">
        <v>31</v>
      </c>
      <c r="B46" s="21"/>
      <c r="C46" s="6">
        <f t="shared" ref="C46:N46" si="32">B46+C44</f>
        <v>39360</v>
      </c>
      <c r="D46" s="6">
        <f t="shared" si="32"/>
        <v>78720</v>
      </c>
      <c r="E46" s="6">
        <f t="shared" si="32"/>
        <v>118080</v>
      </c>
      <c r="F46" s="6">
        <f t="shared" si="32"/>
        <v>157440</v>
      </c>
      <c r="G46" s="6">
        <f t="shared" si="32"/>
        <v>196800</v>
      </c>
      <c r="H46" s="6">
        <f t="shared" si="32"/>
        <v>236160</v>
      </c>
      <c r="I46" s="6">
        <f t="shared" si="32"/>
        <v>275520</v>
      </c>
      <c r="J46" s="6">
        <f t="shared" si="32"/>
        <v>314880</v>
      </c>
      <c r="K46" s="6">
        <f t="shared" si="32"/>
        <v>354240</v>
      </c>
      <c r="L46" s="6">
        <f t="shared" si="32"/>
        <v>393600</v>
      </c>
      <c r="M46" s="6">
        <f t="shared" si="32"/>
        <v>432960</v>
      </c>
      <c r="N46" s="6">
        <f t="shared" si="32"/>
        <v>472320</v>
      </c>
    </row>
    <row r="47" spans="1:14" ht="33" customHeight="1">
      <c r="A47" s="26"/>
      <c r="B47" s="21"/>
      <c r="C47" s="25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ht="29.25" customHeight="1">
      <c r="A48" s="28" t="s">
        <v>32</v>
      </c>
      <c r="B48" s="21"/>
      <c r="C48" s="4">
        <f t="shared" ref="C48:N48" si="33">C54+C60</f>
        <v>633500</v>
      </c>
      <c r="D48" s="4">
        <f t="shared" si="33"/>
        <v>633500</v>
      </c>
      <c r="E48" s="4">
        <f t="shared" si="33"/>
        <v>633500</v>
      </c>
      <c r="F48" s="4">
        <f t="shared" si="33"/>
        <v>633500</v>
      </c>
      <c r="G48" s="4">
        <f t="shared" si="33"/>
        <v>633500</v>
      </c>
      <c r="H48" s="4">
        <f t="shared" si="33"/>
        <v>633500</v>
      </c>
      <c r="I48" s="4">
        <f t="shared" si="33"/>
        <v>633500</v>
      </c>
      <c r="J48" s="4">
        <f t="shared" si="33"/>
        <v>633500</v>
      </c>
      <c r="K48" s="4">
        <f t="shared" si="33"/>
        <v>633500</v>
      </c>
      <c r="L48" s="4">
        <f t="shared" si="33"/>
        <v>633500</v>
      </c>
      <c r="M48" s="4">
        <f t="shared" si="33"/>
        <v>633500</v>
      </c>
      <c r="N48" s="4">
        <f t="shared" si="33"/>
        <v>633500</v>
      </c>
    </row>
    <row r="49" spans="1:14" ht="15.75" customHeight="1">
      <c r="A49" s="22" t="s">
        <v>33</v>
      </c>
      <c r="B49" s="21"/>
      <c r="C49" s="6">
        <f t="shared" ref="C49:N49" si="34">C55+C61</f>
        <v>633500</v>
      </c>
      <c r="D49" s="6">
        <f t="shared" si="34"/>
        <v>0</v>
      </c>
      <c r="E49" s="6">
        <f t="shared" si="34"/>
        <v>0</v>
      </c>
      <c r="F49" s="6">
        <f t="shared" si="34"/>
        <v>0</v>
      </c>
      <c r="G49" s="6">
        <f t="shared" si="34"/>
        <v>0</v>
      </c>
      <c r="H49" s="6">
        <f t="shared" si="34"/>
        <v>0</v>
      </c>
      <c r="I49" s="6">
        <f t="shared" si="34"/>
        <v>0</v>
      </c>
      <c r="J49" s="6">
        <f t="shared" si="34"/>
        <v>0</v>
      </c>
      <c r="K49" s="6">
        <f t="shared" si="34"/>
        <v>0</v>
      </c>
      <c r="L49" s="6">
        <f t="shared" si="34"/>
        <v>0</v>
      </c>
      <c r="M49" s="6">
        <f t="shared" si="34"/>
        <v>0</v>
      </c>
      <c r="N49" s="6">
        <f t="shared" si="34"/>
        <v>0</v>
      </c>
    </row>
    <row r="50" spans="1:14" ht="15.75" customHeight="1">
      <c r="A50" s="26"/>
      <c r="B50" s="21"/>
      <c r="C50" s="25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15.75" customHeight="1">
      <c r="A51" s="23" t="s">
        <v>34</v>
      </c>
      <c r="B51" s="21"/>
      <c r="C51" s="2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ht="15.75" customHeight="1">
      <c r="A52" s="1" t="s">
        <v>35</v>
      </c>
      <c r="B52" s="18">
        <v>30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15.75" customHeight="1">
      <c r="A53" s="22" t="s">
        <v>36</v>
      </c>
      <c r="B53" s="21"/>
      <c r="C53" s="6">
        <f t="shared" ref="C53:N53" si="35">B54</f>
        <v>0</v>
      </c>
      <c r="D53" s="6">
        <f t="shared" si="35"/>
        <v>90500</v>
      </c>
      <c r="E53" s="6">
        <f t="shared" si="35"/>
        <v>90500</v>
      </c>
      <c r="F53" s="6">
        <f t="shared" si="35"/>
        <v>90500</v>
      </c>
      <c r="G53" s="6">
        <f t="shared" si="35"/>
        <v>90500</v>
      </c>
      <c r="H53" s="6">
        <f t="shared" si="35"/>
        <v>90500</v>
      </c>
      <c r="I53" s="6">
        <f t="shared" si="35"/>
        <v>90500</v>
      </c>
      <c r="J53" s="6">
        <f t="shared" si="35"/>
        <v>90500</v>
      </c>
      <c r="K53" s="6">
        <f t="shared" si="35"/>
        <v>90500</v>
      </c>
      <c r="L53" s="6">
        <f t="shared" si="35"/>
        <v>90500</v>
      </c>
      <c r="M53" s="6">
        <f t="shared" si="35"/>
        <v>90500</v>
      </c>
      <c r="N53" s="6">
        <f t="shared" si="35"/>
        <v>90500</v>
      </c>
    </row>
    <row r="54" spans="1:14" ht="15.75" customHeight="1">
      <c r="A54" s="1" t="s">
        <v>37</v>
      </c>
      <c r="B54" s="18">
        <v>0</v>
      </c>
      <c r="C54" s="6">
        <f t="shared" ref="C54:N54" si="36">-C19*$B$52/30</f>
        <v>90500</v>
      </c>
      <c r="D54" s="6">
        <f t="shared" si="36"/>
        <v>90500</v>
      </c>
      <c r="E54" s="6">
        <f t="shared" si="36"/>
        <v>90500</v>
      </c>
      <c r="F54" s="6">
        <f t="shared" si="36"/>
        <v>90500</v>
      </c>
      <c r="G54" s="6">
        <f t="shared" si="36"/>
        <v>90500</v>
      </c>
      <c r="H54" s="6">
        <f t="shared" si="36"/>
        <v>90500</v>
      </c>
      <c r="I54" s="6">
        <f t="shared" si="36"/>
        <v>90500</v>
      </c>
      <c r="J54" s="6">
        <f t="shared" si="36"/>
        <v>90500</v>
      </c>
      <c r="K54" s="6">
        <f t="shared" si="36"/>
        <v>90500</v>
      </c>
      <c r="L54" s="6">
        <f t="shared" si="36"/>
        <v>90500</v>
      </c>
      <c r="M54" s="6">
        <f t="shared" si="36"/>
        <v>90500</v>
      </c>
      <c r="N54" s="6">
        <f t="shared" si="36"/>
        <v>90500</v>
      </c>
    </row>
    <row r="55" spans="1:14" ht="15.75" customHeight="1">
      <c r="A55" s="22" t="s">
        <v>38</v>
      </c>
      <c r="B55" s="21"/>
      <c r="C55" s="6">
        <f t="shared" ref="C55:N55" si="37">C54-C53</f>
        <v>90500</v>
      </c>
      <c r="D55" s="6">
        <f t="shared" si="37"/>
        <v>0</v>
      </c>
      <c r="E55" s="6">
        <f t="shared" si="37"/>
        <v>0</v>
      </c>
      <c r="F55" s="6">
        <f t="shared" si="37"/>
        <v>0</v>
      </c>
      <c r="G55" s="6">
        <f t="shared" si="37"/>
        <v>0</v>
      </c>
      <c r="H55" s="6">
        <f t="shared" si="37"/>
        <v>0</v>
      </c>
      <c r="I55" s="6">
        <f t="shared" si="37"/>
        <v>0</v>
      </c>
      <c r="J55" s="6">
        <f t="shared" si="37"/>
        <v>0</v>
      </c>
      <c r="K55" s="6">
        <f t="shared" si="37"/>
        <v>0</v>
      </c>
      <c r="L55" s="6">
        <f t="shared" si="37"/>
        <v>0</v>
      </c>
      <c r="M55" s="6">
        <f t="shared" si="37"/>
        <v>0</v>
      </c>
      <c r="N55" s="6">
        <f t="shared" si="37"/>
        <v>0</v>
      </c>
    </row>
    <row r="56" spans="1:14" ht="15.75" customHeight="1">
      <c r="A56" s="26"/>
      <c r="B56" s="21"/>
      <c r="C56" s="3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15.75" customHeight="1">
      <c r="A57" s="23" t="s">
        <v>64</v>
      </c>
      <c r="B57" s="21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15.75" customHeight="1">
      <c r="A58" s="1" t="s">
        <v>65</v>
      </c>
      <c r="B58" s="18">
        <v>45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.75" customHeight="1">
      <c r="A59" s="22" t="s">
        <v>66</v>
      </c>
      <c r="B59" s="21"/>
      <c r="C59" s="6">
        <f t="shared" ref="C59:N59" si="38">B60</f>
        <v>0</v>
      </c>
      <c r="D59" s="6">
        <f t="shared" si="38"/>
        <v>543000</v>
      </c>
      <c r="E59" s="6">
        <f t="shared" si="38"/>
        <v>543000</v>
      </c>
      <c r="F59" s="6">
        <f t="shared" si="38"/>
        <v>543000</v>
      </c>
      <c r="G59" s="6">
        <f t="shared" si="38"/>
        <v>543000</v>
      </c>
      <c r="H59" s="6">
        <f t="shared" si="38"/>
        <v>543000</v>
      </c>
      <c r="I59" s="6">
        <f t="shared" si="38"/>
        <v>543000</v>
      </c>
      <c r="J59" s="6">
        <f t="shared" si="38"/>
        <v>543000</v>
      </c>
      <c r="K59" s="6">
        <f t="shared" si="38"/>
        <v>543000</v>
      </c>
      <c r="L59" s="6">
        <f t="shared" si="38"/>
        <v>543000</v>
      </c>
      <c r="M59" s="6">
        <f t="shared" si="38"/>
        <v>543000</v>
      </c>
      <c r="N59" s="6">
        <f t="shared" si="38"/>
        <v>543000</v>
      </c>
    </row>
    <row r="60" spans="1:14" ht="15.75" customHeight="1">
      <c r="A60" s="1" t="s">
        <v>67</v>
      </c>
      <c r="B60" s="18">
        <v>0</v>
      </c>
      <c r="C60" s="6">
        <f t="shared" ref="C60:N60" si="39">C2*$B$58/30</f>
        <v>543000</v>
      </c>
      <c r="D60" s="6">
        <f t="shared" si="39"/>
        <v>543000</v>
      </c>
      <c r="E60" s="6">
        <f t="shared" si="39"/>
        <v>543000</v>
      </c>
      <c r="F60" s="6">
        <f t="shared" si="39"/>
        <v>543000</v>
      </c>
      <c r="G60" s="6">
        <f t="shared" si="39"/>
        <v>543000</v>
      </c>
      <c r="H60" s="6">
        <f t="shared" si="39"/>
        <v>543000</v>
      </c>
      <c r="I60" s="6">
        <f t="shared" si="39"/>
        <v>543000</v>
      </c>
      <c r="J60" s="6">
        <f t="shared" si="39"/>
        <v>543000</v>
      </c>
      <c r="K60" s="6">
        <f t="shared" si="39"/>
        <v>543000</v>
      </c>
      <c r="L60" s="6">
        <f t="shared" si="39"/>
        <v>543000</v>
      </c>
      <c r="M60" s="6">
        <f t="shared" si="39"/>
        <v>543000</v>
      </c>
      <c r="N60" s="6">
        <f t="shared" si="39"/>
        <v>543000</v>
      </c>
    </row>
    <row r="61" spans="1:14" ht="15.75" customHeight="1">
      <c r="A61" s="22" t="s">
        <v>68</v>
      </c>
      <c r="B61" s="21"/>
      <c r="C61" s="6">
        <f t="shared" ref="C61:N61" si="40">C60-C59</f>
        <v>543000</v>
      </c>
      <c r="D61" s="6">
        <f t="shared" si="40"/>
        <v>0</v>
      </c>
      <c r="E61" s="6">
        <f t="shared" si="40"/>
        <v>0</v>
      </c>
      <c r="F61" s="6">
        <f t="shared" si="40"/>
        <v>0</v>
      </c>
      <c r="G61" s="6">
        <f t="shared" si="40"/>
        <v>0</v>
      </c>
      <c r="H61" s="6">
        <f t="shared" si="40"/>
        <v>0</v>
      </c>
      <c r="I61" s="6">
        <f t="shared" si="40"/>
        <v>0</v>
      </c>
      <c r="J61" s="6">
        <f t="shared" si="40"/>
        <v>0</v>
      </c>
      <c r="K61" s="6">
        <f t="shared" si="40"/>
        <v>0</v>
      </c>
      <c r="L61" s="6">
        <f t="shared" si="40"/>
        <v>0</v>
      </c>
      <c r="M61" s="6">
        <f t="shared" si="40"/>
        <v>0</v>
      </c>
      <c r="N61" s="6">
        <f t="shared" si="40"/>
        <v>0</v>
      </c>
    </row>
    <row r="62" spans="1:14" ht="15.75" customHeight="1">
      <c r="A62" s="26"/>
      <c r="B62" s="21"/>
      <c r="C62" s="3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1:14" ht="29.25" customHeight="1">
      <c r="A63" s="28" t="s">
        <v>39</v>
      </c>
      <c r="B63" s="21"/>
      <c r="C63" s="3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1:14" ht="15.75" customHeight="1">
      <c r="A64" s="22" t="s">
        <v>40</v>
      </c>
      <c r="B64" s="21"/>
      <c r="C64" s="6">
        <f t="shared" ref="C64:N64" si="41">B69</f>
        <v>0</v>
      </c>
      <c r="D64" s="6">
        <f t="shared" si="41"/>
        <v>-594140</v>
      </c>
      <c r="E64" s="6">
        <f t="shared" si="41"/>
        <v>-554780</v>
      </c>
      <c r="F64" s="6">
        <f t="shared" si="41"/>
        <v>-515420</v>
      </c>
      <c r="G64" s="6">
        <f t="shared" si="41"/>
        <v>-476060</v>
      </c>
      <c r="H64" s="6">
        <f t="shared" si="41"/>
        <v>-436700</v>
      </c>
      <c r="I64" s="6">
        <f t="shared" si="41"/>
        <v>-397340</v>
      </c>
      <c r="J64" s="6">
        <f t="shared" si="41"/>
        <v>-357980</v>
      </c>
      <c r="K64" s="6">
        <f t="shared" si="41"/>
        <v>-318620</v>
      </c>
      <c r="L64" s="6">
        <f t="shared" si="41"/>
        <v>-279260</v>
      </c>
      <c r="M64" s="6">
        <f t="shared" si="41"/>
        <v>-239900</v>
      </c>
      <c r="N64" s="6">
        <f t="shared" si="41"/>
        <v>-200540</v>
      </c>
    </row>
    <row r="65" spans="1:14" ht="15.75" customHeight="1">
      <c r="A65" s="22" t="s">
        <v>44</v>
      </c>
      <c r="B65" s="21"/>
      <c r="C65" s="6">
        <f t="shared" ref="C65:N65" si="42">C38+C40+C41-C49</f>
        <v>-594140</v>
      </c>
      <c r="D65" s="6">
        <f t="shared" si="42"/>
        <v>39360</v>
      </c>
      <c r="E65" s="6">
        <f t="shared" si="42"/>
        <v>39360</v>
      </c>
      <c r="F65" s="6">
        <f t="shared" si="42"/>
        <v>39360</v>
      </c>
      <c r="G65" s="6">
        <f t="shared" si="42"/>
        <v>39360</v>
      </c>
      <c r="H65" s="6">
        <f t="shared" si="42"/>
        <v>39360</v>
      </c>
      <c r="I65" s="6">
        <f t="shared" si="42"/>
        <v>39360</v>
      </c>
      <c r="J65" s="6">
        <f t="shared" si="42"/>
        <v>39360</v>
      </c>
      <c r="K65" s="6">
        <f t="shared" si="42"/>
        <v>39360</v>
      </c>
      <c r="L65" s="6">
        <f t="shared" si="42"/>
        <v>39360</v>
      </c>
      <c r="M65" s="6">
        <f t="shared" si="42"/>
        <v>39360</v>
      </c>
      <c r="N65" s="6">
        <f t="shared" si="42"/>
        <v>39360</v>
      </c>
    </row>
    <row r="66" spans="1:14" ht="15.75" customHeight="1">
      <c r="A66" s="22" t="s">
        <v>45</v>
      </c>
      <c r="B66" s="21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.75" customHeight="1">
      <c r="A67" s="22" t="s">
        <v>46</v>
      </c>
      <c r="B67" s="2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5.75" customHeight="1">
      <c r="A68" s="22" t="s">
        <v>41</v>
      </c>
      <c r="B68" s="21"/>
      <c r="C68" s="6">
        <f t="shared" ref="C68:N68" si="43">SUM(C65:C67)</f>
        <v>-594140</v>
      </c>
      <c r="D68" s="6">
        <f t="shared" si="43"/>
        <v>39360</v>
      </c>
      <c r="E68" s="6">
        <f t="shared" si="43"/>
        <v>39360</v>
      </c>
      <c r="F68" s="6">
        <f t="shared" si="43"/>
        <v>39360</v>
      </c>
      <c r="G68" s="6">
        <f t="shared" si="43"/>
        <v>39360</v>
      </c>
      <c r="H68" s="6">
        <f t="shared" si="43"/>
        <v>39360</v>
      </c>
      <c r="I68" s="6">
        <f t="shared" si="43"/>
        <v>39360</v>
      </c>
      <c r="J68" s="6">
        <f t="shared" si="43"/>
        <v>39360</v>
      </c>
      <c r="K68" s="6">
        <f t="shared" si="43"/>
        <v>39360</v>
      </c>
      <c r="L68" s="6">
        <f t="shared" si="43"/>
        <v>39360</v>
      </c>
      <c r="M68" s="6">
        <f t="shared" si="43"/>
        <v>39360</v>
      </c>
      <c r="N68" s="6">
        <f t="shared" si="43"/>
        <v>39360</v>
      </c>
    </row>
    <row r="69" spans="1:14" ht="15.75" customHeight="1">
      <c r="A69" s="1" t="s">
        <v>42</v>
      </c>
      <c r="B69" s="20">
        <v>0</v>
      </c>
      <c r="C69" s="16">
        <f t="shared" ref="C69:N69" si="44">C64+C68</f>
        <v>-594140</v>
      </c>
      <c r="D69" s="16">
        <f t="shared" si="44"/>
        <v>-554780</v>
      </c>
      <c r="E69" s="16">
        <f t="shared" si="44"/>
        <v>-515420</v>
      </c>
      <c r="F69" s="16">
        <f t="shared" si="44"/>
        <v>-476060</v>
      </c>
      <c r="G69" s="16">
        <f t="shared" si="44"/>
        <v>-436700</v>
      </c>
      <c r="H69" s="16">
        <f t="shared" si="44"/>
        <v>-397340</v>
      </c>
      <c r="I69" s="16">
        <f t="shared" si="44"/>
        <v>-357980</v>
      </c>
      <c r="J69" s="16">
        <f t="shared" si="44"/>
        <v>-318620</v>
      </c>
      <c r="K69" s="16">
        <f t="shared" si="44"/>
        <v>-279260</v>
      </c>
      <c r="L69" s="16">
        <f t="shared" si="44"/>
        <v>-239900</v>
      </c>
      <c r="M69" s="16">
        <f t="shared" si="44"/>
        <v>-200540</v>
      </c>
      <c r="N69" s="16">
        <f t="shared" si="44"/>
        <v>-161180</v>
      </c>
    </row>
    <row r="70" spans="1:14" ht="15.75" customHeight="1">
      <c r="A70" s="8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ht="15.75" customHeight="1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ht="15.75" customHeight="1">
      <c r="A72" s="8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ht="15.75" customHeight="1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ht="15.75" customHeight="1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ht="15.75" customHeight="1">
      <c r="A75" s="8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ht="15.75" customHeight="1">
      <c r="A76" s="8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ht="15.75" customHeight="1">
      <c r="A77" s="8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ht="15.75" customHeight="1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ht="15.75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ht="15.75" customHeight="1">
      <c r="A80" s="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15.75" customHeight="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15.75" customHeight="1">
      <c r="A82" s="8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15.75" customHeight="1">
      <c r="A83" s="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5.75" customHeight="1">
      <c r="A84" s="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ht="15.75" customHeight="1">
      <c r="A85" s="8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ht="15.75" customHeight="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ht="15.75" customHeight="1">
      <c r="A87" s="8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ht="15.75" customHeight="1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15.75" customHeight="1">
      <c r="A89" s="8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ht="15.75" customHeight="1">
      <c r="A90" s="8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ht="15.75" customHeight="1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ht="15.75" customHeight="1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ht="15.75" customHeight="1">
      <c r="A93" s="8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15.75" customHeight="1">
      <c r="A94" s="8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ht="15.75" customHeight="1">
      <c r="A95" s="8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ht="15.75" customHeight="1">
      <c r="A96" s="8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5.75" customHeight="1">
      <c r="A97" s="8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ht="15.75" customHeight="1">
      <c r="A98" s="8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ht="15.75" customHeight="1">
      <c r="A99" s="8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ht="15.75" customHeight="1">
      <c r="A100" s="8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15.75" customHeight="1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5.75" customHeight="1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ht="15.75" customHeight="1">
      <c r="A103" s="8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ht="15.75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ht="15.75" customHeight="1">
      <c r="A105" s="8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ht="15.75" customHeight="1">
      <c r="A106" s="8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15.75" customHeight="1">
      <c r="A107" s="8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ht="15.75" customHeight="1">
      <c r="A108" s="8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ht="15.75" customHeight="1">
      <c r="A109" s="8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ht="15.75" customHeight="1">
      <c r="A110" s="8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ht="15.75" customHeight="1">
      <c r="A111" s="8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ht="15.75" customHeight="1">
      <c r="A112" s="8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ht="15.75" customHeight="1">
      <c r="A113" s="8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15.75" customHeight="1">
      <c r="A114" s="8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ht="15.75" customHeight="1">
      <c r="A115" s="8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ht="15.75" customHeight="1">
      <c r="A116" s="8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ht="15.75" customHeight="1">
      <c r="A117" s="8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ht="15.75" customHeight="1">
      <c r="A118" s="8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ht="15.75" customHeight="1">
      <c r="A119" s="8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15.75" customHeight="1">
      <c r="A120" s="8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15.75" customHeight="1">
      <c r="A121" s="8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15.75" customHeight="1">
      <c r="A122" s="8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ht="15.75" customHeight="1">
      <c r="A123" s="8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ht="15.75" customHeight="1">
      <c r="A124" s="8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15.75" customHeight="1">
      <c r="A125" s="8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ht="15.75" customHeight="1">
      <c r="A126" s="8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ht="15.75" customHeight="1">
      <c r="A127" s="8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ht="15.75" customHeight="1">
      <c r="A128" s="8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ht="15.75" customHeight="1">
      <c r="A129" s="8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ht="15.75" customHeight="1">
      <c r="A130" s="8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ht="15.75" customHeight="1">
      <c r="A131" s="8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ht="15.75" customHeight="1">
      <c r="A132" s="8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ht="15.75" customHeight="1">
      <c r="A133" s="8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ht="15.75" customHeight="1">
      <c r="A134" s="8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ht="15.75" customHeight="1">
      <c r="A135" s="8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ht="15.75" customHeight="1">
      <c r="A136" s="8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ht="15.75" customHeight="1">
      <c r="A137" s="8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ht="15.75" customHeight="1">
      <c r="A138" s="8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ht="15.75" customHeight="1">
      <c r="A139" s="8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ht="15.75" customHeight="1">
      <c r="A140" s="8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ht="15.75" customHeight="1">
      <c r="A141" s="8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ht="15.75" customHeight="1">
      <c r="A142" s="8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ht="15.75" customHeight="1">
      <c r="A143" s="8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ht="15.75" customHeight="1">
      <c r="A144" s="8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ht="15.75" customHeight="1">
      <c r="A145" s="8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ht="15.75" customHeight="1">
      <c r="A146" s="8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ht="15.75" customHeight="1">
      <c r="A147" s="8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ht="15.75" customHeight="1">
      <c r="A148" s="8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ht="15.75" customHeight="1">
      <c r="A149" s="8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ht="15.75" customHeight="1">
      <c r="A150" s="8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ht="15.75" customHeight="1">
      <c r="A151" s="8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ht="15.75" customHeight="1">
      <c r="A152" s="8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ht="15.75" customHeight="1">
      <c r="A153" s="8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ht="15.75" customHeight="1">
      <c r="A154" s="8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ht="15.75" customHeight="1">
      <c r="A155" s="8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ht="15.75" customHeight="1">
      <c r="A156" s="8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ht="15.75" customHeight="1">
      <c r="A157" s="8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ht="15.75" customHeight="1">
      <c r="A158" s="8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ht="15.75" customHeight="1">
      <c r="A159" s="8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ht="15.75" customHeight="1">
      <c r="A160" s="8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ht="15.75" customHeight="1">
      <c r="A161" s="8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ht="15.75" customHeight="1">
      <c r="A162" s="8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ht="15.75" customHeight="1">
      <c r="A163" s="8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ht="15.75" customHeight="1">
      <c r="A164" s="8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ht="15.75" customHeight="1">
      <c r="A165" s="8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ht="15.75" customHeight="1">
      <c r="A166" s="8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ht="15.75" customHeight="1">
      <c r="A167" s="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ht="15.75" customHeight="1">
      <c r="A168" s="8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ht="15.75" customHeight="1">
      <c r="A169" s="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ht="15.75" customHeight="1">
      <c r="A170" s="8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ht="15.75" customHeight="1">
      <c r="A171" s="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ht="15.75" customHeight="1">
      <c r="A172" s="8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ht="15.75" customHeight="1">
      <c r="A173" s="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ht="15.75" customHeight="1">
      <c r="A174" s="8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ht="15.75" customHeight="1">
      <c r="A175" s="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ht="15.75" customHeight="1">
      <c r="A176" s="8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ht="15.75" customHeight="1">
      <c r="A177" s="8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ht="15.75" customHeight="1">
      <c r="A178" s="8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ht="15.75" customHeight="1">
      <c r="A179" s="8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ht="15.75" customHeight="1">
      <c r="A180" s="8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ht="15.75" customHeight="1">
      <c r="A181" s="8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ht="15.75" customHeight="1">
      <c r="A182" s="8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ht="15.75" customHeight="1">
      <c r="A183" s="8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ht="15.75" customHeight="1">
      <c r="A184" s="8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ht="15.75" customHeight="1">
      <c r="A185" s="8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5.75" customHeight="1">
      <c r="A186" s="8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ht="15.75" customHeight="1">
      <c r="A187" s="8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ht="15.75" customHeight="1">
      <c r="A188" s="8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ht="15.75" customHeight="1">
      <c r="A189" s="8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ht="15.75" customHeight="1">
      <c r="A190" s="8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ht="15.75" customHeight="1">
      <c r="A191" s="8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ht="15.75" customHeight="1">
      <c r="A192" s="8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ht="15.75" customHeight="1">
      <c r="A193" s="8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ht="15.75" customHeight="1">
      <c r="A194" s="8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ht="15.75" customHeight="1">
      <c r="A195" s="8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ht="15.75" customHeight="1">
      <c r="A196" s="8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ht="15.75" customHeight="1">
      <c r="A197" s="8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ht="15.75" customHeight="1">
      <c r="A198" s="8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ht="15.75" customHeight="1">
      <c r="A199" s="8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ht="15.75" customHeight="1">
      <c r="A200" s="8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ht="15.75" customHeight="1">
      <c r="A201" s="8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ht="15.75" customHeight="1">
      <c r="A202" s="8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ht="15.75" customHeight="1">
      <c r="A203" s="8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ht="15.75" customHeight="1">
      <c r="A204" s="8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ht="15.75" customHeight="1">
      <c r="A205" s="8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ht="15.75" customHeight="1">
      <c r="A206" s="8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ht="15.75" customHeight="1">
      <c r="A207" s="8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ht="15.75" customHeight="1">
      <c r="A208" s="8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ht="15.75" customHeight="1">
      <c r="A209" s="8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ht="15.75" customHeight="1">
      <c r="A210" s="8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ht="15.75" customHeight="1">
      <c r="A211" s="8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ht="15.75" customHeight="1">
      <c r="A212" s="8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ht="15.75" customHeight="1">
      <c r="A213" s="8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ht="15.75" customHeight="1">
      <c r="A214" s="8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ht="15.75" customHeight="1">
      <c r="A215" s="8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ht="15.75" customHeight="1">
      <c r="A216" s="8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ht="15.75" customHeight="1">
      <c r="A217" s="8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ht="15.75" customHeight="1">
      <c r="A218" s="8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ht="15.75" customHeight="1">
      <c r="A219" s="8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ht="15.75" customHeight="1">
      <c r="A220" s="8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ht="15.75" customHeight="1">
      <c r="A221" s="8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ht="15.75" customHeight="1">
      <c r="A222" s="8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ht="15.75" customHeight="1">
      <c r="A223" s="8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ht="15.75" customHeight="1">
      <c r="A224" s="8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ht="15.75" customHeight="1">
      <c r="A225" s="8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ht="15.75" customHeight="1">
      <c r="A226" s="8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ht="15.75" customHeight="1">
      <c r="A227" s="8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ht="15.75" customHeight="1">
      <c r="A228" s="8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ht="15.75" customHeight="1">
      <c r="A229" s="8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ht="15.75" customHeight="1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ht="15.75" customHeight="1">
      <c r="A231" s="8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ht="15.75" customHeight="1">
      <c r="A232" s="8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ht="15.75" customHeight="1">
      <c r="A233" s="8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ht="15.75" customHeight="1">
      <c r="A234" s="8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ht="15.75" customHeight="1">
      <c r="A235" s="8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ht="15.75" customHeight="1">
      <c r="A236" s="8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ht="15.75" customHeight="1">
      <c r="A237" s="8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ht="15.75" customHeight="1">
      <c r="A238" s="8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ht="15.75" customHeight="1">
      <c r="A239" s="8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ht="15.75" customHeight="1">
      <c r="A240" s="8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ht="15.75" customHeight="1">
      <c r="A241" s="8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ht="15.75" customHeight="1">
      <c r="A242" s="8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ht="15.75" customHeight="1">
      <c r="A243" s="8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ht="15.75" customHeight="1">
      <c r="A244" s="8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ht="15.75" customHeight="1">
      <c r="A245" s="8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ht="15.75" customHeight="1">
      <c r="A246" s="8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ht="15.75" customHeight="1">
      <c r="A247" s="8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ht="15.75" customHeight="1">
      <c r="A248" s="8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ht="15.75" customHeight="1">
      <c r="A249" s="8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ht="15.75" customHeight="1">
      <c r="A250" s="8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ht="15.75" customHeight="1">
      <c r="A251" s="8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ht="15.75" customHeight="1">
      <c r="A252" s="8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ht="15.75" customHeight="1">
      <c r="A253" s="8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ht="15.75" customHeight="1">
      <c r="A254" s="8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ht="15.75" customHeight="1">
      <c r="A255" s="8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ht="15.75" customHeight="1">
      <c r="A256" s="8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ht="15.75" customHeight="1">
      <c r="A257" s="8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ht="15.75" customHeight="1">
      <c r="A258" s="8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ht="15.75" customHeight="1">
      <c r="A259" s="8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ht="15.75" customHeight="1">
      <c r="A260" s="8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ht="15.75" customHeight="1">
      <c r="A261" s="8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ht="15.75" customHeight="1">
      <c r="A262" s="8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ht="15.75" customHeight="1">
      <c r="A263" s="8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ht="15.75" customHeight="1">
      <c r="A264" s="8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ht="15.75" customHeight="1">
      <c r="A265" s="8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ht="15.75" customHeight="1">
      <c r="A266" s="8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ht="15.75" customHeight="1">
      <c r="A267" s="8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ht="15.75" customHeight="1">
      <c r="A268" s="8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ht="15.75" customHeight="1">
      <c r="A269" s="8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49">
    <mergeCell ref="A8:B8"/>
    <mergeCell ref="A10:B10"/>
    <mergeCell ref="A14:B14"/>
    <mergeCell ref="A15:B15"/>
    <mergeCell ref="C15:N15"/>
    <mergeCell ref="C25:N25"/>
    <mergeCell ref="C47:N47"/>
    <mergeCell ref="A16:B16"/>
    <mergeCell ref="C16:N16"/>
    <mergeCell ref="A17:B17"/>
    <mergeCell ref="A22:B22"/>
    <mergeCell ref="C22:N22"/>
    <mergeCell ref="A46:B46"/>
    <mergeCell ref="A47:B47"/>
    <mergeCell ref="C43:N43"/>
    <mergeCell ref="C37:N37"/>
    <mergeCell ref="A48:B48"/>
    <mergeCell ref="A23:B23"/>
    <mergeCell ref="A24:B24"/>
    <mergeCell ref="A25:B25"/>
    <mergeCell ref="A39:B39"/>
    <mergeCell ref="A43:B43"/>
    <mergeCell ref="A44:B44"/>
    <mergeCell ref="A45:B45"/>
    <mergeCell ref="A26:B26"/>
    <mergeCell ref="A32:B32"/>
    <mergeCell ref="A37:B37"/>
    <mergeCell ref="A38:B38"/>
    <mergeCell ref="A49:B49"/>
    <mergeCell ref="A61:B61"/>
    <mergeCell ref="A62:B62"/>
    <mergeCell ref="C62:N62"/>
    <mergeCell ref="C63:N63"/>
    <mergeCell ref="A63:B63"/>
    <mergeCell ref="A50:B50"/>
    <mergeCell ref="A51:B51"/>
    <mergeCell ref="A53:B53"/>
    <mergeCell ref="A55:B55"/>
    <mergeCell ref="A56:B56"/>
    <mergeCell ref="A57:B57"/>
    <mergeCell ref="A59:B59"/>
    <mergeCell ref="C50:N50"/>
    <mergeCell ref="C51:N51"/>
    <mergeCell ref="C56:N56"/>
    <mergeCell ref="A64:B64"/>
    <mergeCell ref="A65:B65"/>
    <mergeCell ref="A66:B66"/>
    <mergeCell ref="A67:B67"/>
    <mergeCell ref="A68:B68"/>
  </mergeCells>
  <conditionalFormatting sqref="C44:N44">
    <cfRule type="cellIs" dxfId="4" priority="1" operator="greaterThan">
      <formula>0</formula>
    </cfRule>
    <cfRule type="cellIs" dxfId="3" priority="2" operator="lessThanOrEqual">
      <formula>0</formula>
    </cfRule>
  </conditionalFormatting>
  <conditionalFormatting sqref="C46:N46">
    <cfRule type="cellIs" dxfId="2" priority="3" operator="greaterThan">
      <formula>0</formula>
    </cfRule>
    <cfRule type="cellIs" dxfId="1" priority="4" operator="lessThanOrEqual">
      <formula>0</formula>
    </cfRule>
  </conditionalFormatting>
  <conditionalFormatting sqref="C69:N69">
    <cfRule type="cellIs" dxfId="0" priority="5" operator="lessThanOr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 лист</vt:lpstr>
      <vt:lpstr>Пример производство косметики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Алексей Борисов</cp:lastModifiedBy>
  <dcterms:created xsi:type="dcterms:W3CDTF">2025-10-18T14:23:00Z</dcterms:created>
  <dcterms:modified xsi:type="dcterms:W3CDTF">2025-10-30T05:57:42Z</dcterms:modified>
</cp:coreProperties>
</file>